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codeName="EstaPasta_de_trabalho"/>
  <bookViews>
    <workbookView xWindow="-5040" yWindow="1905" windowWidth="22890" windowHeight="8400" tabRatio="795" activeTab="2"/>
  </bookViews>
  <sheets>
    <sheet name="BDI (24,19%)" sheetId="25" r:id="rId1"/>
    <sheet name="BDI-red (11,10%)" sheetId="27" r:id="rId2"/>
    <sheet name="Planilha" sheetId="5" r:id="rId3"/>
    <sheet name="Comp" sheetId="7" r:id="rId4"/>
    <sheet name="Cronograma" sheetId="22" r:id="rId5"/>
  </sheets>
  <definedNames>
    <definedName name="_xlnm._FilterDatabase" localSheetId="2" hidden="1">Planilha!$B$14:$F$617</definedName>
    <definedName name="_xlnm.Print_Area" localSheetId="0">'BDI (24,19%)'!$B$2:$H$26</definedName>
    <definedName name="_xlnm.Print_Area" localSheetId="1">'BDI-red (11,10%)'!$B$2:$H$26</definedName>
    <definedName name="_xlnm.Print_Area" localSheetId="3">Comp!$B$2:$H$40</definedName>
    <definedName name="_xlnm.Print_Area" localSheetId="4">Cronograma!$B$2:$AE$19</definedName>
    <definedName name="_xlnm.Print_Area" localSheetId="2">Planilha!$B$2:$J$622</definedName>
    <definedName name="_xlnm.Print_Titles" localSheetId="3">Comp!$B:$H,Comp!$2:$12</definedName>
    <definedName name="_xlnm.Print_Titles" localSheetId="4">Cronograma!$B:$G,Cronograma!$2:$9</definedName>
    <definedName name="_xlnm.Print_Titles" localSheetId="2">Planilha!$B:$J,Planilha!$2:$14</definedName>
  </definedNames>
  <calcPr calcId="162913" iterateDelta="1E-4"/>
</workbook>
</file>

<file path=xl/calcChain.xml><?xml version="1.0" encoding="utf-8"?>
<calcChain xmlns="http://schemas.openxmlformats.org/spreadsheetml/2006/main">
  <c r="D20" i="27" l="1"/>
  <c r="E19" i="27" l="1"/>
  <c r="D18" i="27"/>
  <c r="E18" i="27" s="1"/>
  <c r="E17" i="27"/>
  <c r="D21" i="27" l="1"/>
  <c r="J8" i="5" s="1"/>
  <c r="E20" i="27"/>
  <c r="E21" i="27" s="1"/>
  <c r="I288" i="5" l="1"/>
  <c r="I276" i="5"/>
  <c r="I262" i="5"/>
  <c r="I159" i="5"/>
  <c r="I241" i="5"/>
  <c r="F487" i="5" l="1"/>
  <c r="E487" i="5"/>
  <c r="H37" i="7" l="1"/>
  <c r="H35" i="7" s="1"/>
  <c r="H33" i="7" l="1"/>
  <c r="H31" i="7" s="1"/>
  <c r="H29" i="7"/>
  <c r="H27" i="7" s="1"/>
  <c r="H25" i="7"/>
  <c r="H23" i="7" s="1"/>
  <c r="H21" i="7"/>
  <c r="H19" i="7" s="1"/>
  <c r="F226" i="5" l="1"/>
  <c r="E226" i="5"/>
  <c r="F528" i="5" l="1"/>
  <c r="E528" i="5"/>
  <c r="F517" i="5"/>
  <c r="E517" i="5"/>
  <c r="F433" i="5"/>
  <c r="E433" i="5"/>
  <c r="F420" i="5"/>
  <c r="E420" i="5"/>
  <c r="F395" i="5"/>
  <c r="E395" i="5"/>
  <c r="F384" i="5"/>
  <c r="E384" i="5"/>
  <c r="F306" i="5"/>
  <c r="E306" i="5"/>
  <c r="F295" i="5"/>
  <c r="E295" i="5"/>
  <c r="F283" i="5"/>
  <c r="E283" i="5"/>
  <c r="F271" i="5"/>
  <c r="E271" i="5"/>
  <c r="F237" i="5"/>
  <c r="E237" i="5"/>
  <c r="F215" i="5"/>
  <c r="E215" i="5"/>
  <c r="F205" i="5"/>
  <c r="E205" i="5"/>
  <c r="F194" i="5"/>
  <c r="E194" i="5"/>
  <c r="F183" i="5"/>
  <c r="E183" i="5"/>
  <c r="F95" i="5"/>
  <c r="E95" i="5"/>
  <c r="F84" i="5"/>
  <c r="E84" i="5"/>
  <c r="F73" i="5"/>
  <c r="E73" i="5"/>
  <c r="F62" i="5"/>
  <c r="E62" i="5"/>
  <c r="F51" i="5"/>
  <c r="E51" i="5"/>
  <c r="F40" i="5"/>
  <c r="E40" i="5"/>
  <c r="F29" i="5"/>
  <c r="E29" i="5"/>
  <c r="F370" i="5" l="1"/>
  <c r="E370" i="5"/>
  <c r="F332" i="5"/>
  <c r="E332" i="5"/>
  <c r="F258" i="5"/>
  <c r="E258" i="5"/>
  <c r="F173" i="5"/>
  <c r="E173" i="5"/>
  <c r="F154" i="5" l="1"/>
  <c r="E154" i="5"/>
  <c r="F121" i="5" l="1"/>
  <c r="E121" i="5"/>
  <c r="J288" i="5" l="1"/>
  <c r="J276" i="5"/>
  <c r="J241" i="5"/>
  <c r="J262" i="5"/>
  <c r="J159" i="5"/>
  <c r="H4" i="7"/>
  <c r="G11" i="7"/>
  <c r="C11" i="7"/>
  <c r="C10" i="7"/>
  <c r="C9" i="7"/>
  <c r="C8" i="7"/>
  <c r="F6" i="22" l="1"/>
  <c r="E6" i="22"/>
  <c r="E5" i="22"/>
  <c r="E4" i="22"/>
  <c r="H17" i="7" l="1"/>
  <c r="H16" i="7"/>
  <c r="H13" i="7" s="1"/>
  <c r="H15" i="7"/>
  <c r="D21" i="25" l="1"/>
  <c r="J7" i="5" s="1"/>
  <c r="E19" i="25"/>
  <c r="D18" i="25"/>
  <c r="E18" i="25" s="1"/>
  <c r="E17" i="25"/>
  <c r="I617" i="5" l="1"/>
  <c r="J617" i="5" s="1"/>
  <c r="D20" i="25"/>
  <c r="E20" i="25" s="1"/>
  <c r="E21" i="25" s="1"/>
  <c r="I542" i="5"/>
  <c r="J542" i="5" s="1"/>
  <c r="J541" i="5" s="1"/>
  <c r="I585" i="5"/>
  <c r="J585" i="5" s="1"/>
  <c r="I17" i="5"/>
  <c r="J17" i="5" s="1"/>
  <c r="I481" i="5"/>
  <c r="J481" i="5" s="1"/>
  <c r="I467" i="5"/>
  <c r="J467" i="5" s="1"/>
  <c r="I462" i="5"/>
  <c r="J462" i="5" s="1"/>
  <c r="I158" i="5"/>
  <c r="J158" i="5" s="1"/>
  <c r="I424" i="5"/>
  <c r="J424" i="5" s="1"/>
  <c r="I198" i="5"/>
  <c r="J198" i="5" s="1"/>
  <c r="I428" i="5"/>
  <c r="J428" i="5" s="1"/>
  <c r="I220" i="5"/>
  <c r="J220" i="5" s="1"/>
  <c r="I505" i="5"/>
  <c r="J505" i="5" s="1"/>
  <c r="I245" i="5"/>
  <c r="J245" i="5" s="1"/>
  <c r="I427" i="5"/>
  <c r="J427" i="5" s="1"/>
  <c r="I390" i="5"/>
  <c r="J390" i="5" s="1"/>
  <c r="I409" i="5"/>
  <c r="J409" i="5" s="1"/>
  <c r="I408" i="5"/>
  <c r="J408" i="5" s="1"/>
  <c r="I266" i="5"/>
  <c r="J266" i="5" s="1"/>
  <c r="I392" i="5"/>
  <c r="J392" i="5" s="1"/>
  <c r="I234" i="5"/>
  <c r="J234" i="5" s="1"/>
  <c r="I59" i="5"/>
  <c r="J59" i="5" s="1"/>
  <c r="I560" i="5"/>
  <c r="J560" i="5" s="1"/>
  <c r="I570" i="5"/>
  <c r="J570" i="5" s="1"/>
  <c r="I517" i="5"/>
  <c r="J517" i="5" s="1"/>
  <c r="I508" i="5"/>
  <c r="J508" i="5" s="1"/>
  <c r="I421" i="5"/>
  <c r="J421" i="5" s="1"/>
  <c r="I384" i="5"/>
  <c r="J384" i="5" s="1"/>
  <c r="I349" i="5"/>
  <c r="J349" i="5" s="1"/>
  <c r="I296" i="5"/>
  <c r="J296" i="5" s="1"/>
  <c r="I281" i="5"/>
  <c r="J281" i="5" s="1"/>
  <c r="I217" i="5"/>
  <c r="J217" i="5" s="1"/>
  <c r="I206" i="5"/>
  <c r="J206" i="5" s="1"/>
  <c r="I87" i="5"/>
  <c r="J87" i="5" s="1"/>
  <c r="I83" i="5"/>
  <c r="J83" i="5" s="1"/>
  <c r="I51" i="5"/>
  <c r="J51" i="5" s="1"/>
  <c r="I38" i="5"/>
  <c r="J38" i="5" s="1"/>
  <c r="I329" i="5"/>
  <c r="J329" i="5" s="1"/>
  <c r="I137" i="5"/>
  <c r="J137" i="5" s="1"/>
  <c r="I141" i="5"/>
  <c r="J141" i="5" s="1"/>
  <c r="I132" i="5"/>
  <c r="J132" i="5" s="1"/>
  <c r="I257" i="5"/>
  <c r="J257" i="5" s="1"/>
  <c r="I261" i="5"/>
  <c r="J261" i="5" s="1"/>
  <c r="I114" i="5"/>
  <c r="J114" i="5" s="1"/>
  <c r="I581" i="5"/>
  <c r="J581" i="5" s="1"/>
  <c r="J580" i="5" s="1"/>
  <c r="I461" i="5"/>
  <c r="J461" i="5" s="1"/>
  <c r="I125" i="5"/>
  <c r="J125" i="5" s="1"/>
  <c r="I447" i="5"/>
  <c r="J447" i="5" s="1"/>
  <c r="I189" i="5"/>
  <c r="J189" i="5" s="1"/>
  <c r="I191" i="5"/>
  <c r="J191" i="5" s="1"/>
  <c r="I531" i="5"/>
  <c r="J531" i="5" s="1"/>
  <c r="I341" i="5"/>
  <c r="J341" i="5" s="1"/>
  <c r="I196" i="5"/>
  <c r="J196" i="5" s="1"/>
  <c r="I64" i="5"/>
  <c r="J64" i="5" s="1"/>
  <c r="I319" i="5"/>
  <c r="J319" i="5" s="1"/>
  <c r="I131" i="5"/>
  <c r="J131" i="5" s="1"/>
  <c r="I252" i="5"/>
  <c r="J252" i="5" s="1"/>
  <c r="I271" i="5"/>
  <c r="J271" i="5" s="1"/>
  <c r="I611" i="5"/>
  <c r="J611" i="5" s="1"/>
  <c r="I290" i="5"/>
  <c r="J290" i="5" s="1"/>
  <c r="I561" i="5"/>
  <c r="J561" i="5" s="1"/>
  <c r="I197" i="5"/>
  <c r="J197" i="5" s="1"/>
  <c r="I149" i="5"/>
  <c r="J149" i="5" s="1"/>
  <c r="I486" i="5"/>
  <c r="J486" i="5" s="1"/>
  <c r="I466" i="5"/>
  <c r="J466" i="5" s="1"/>
  <c r="I469" i="5"/>
  <c r="J469" i="5" s="1"/>
  <c r="I243" i="5"/>
  <c r="J243" i="5" s="1"/>
  <c r="I413" i="5"/>
  <c r="J413" i="5" s="1"/>
  <c r="I187" i="5"/>
  <c r="J187" i="5" s="1"/>
  <c r="I429" i="5"/>
  <c r="J429" i="5" s="1"/>
  <c r="I229" i="5"/>
  <c r="J229" i="5" s="1"/>
  <c r="I453" i="5"/>
  <c r="J453" i="5" s="1"/>
  <c r="I524" i="5"/>
  <c r="J524" i="5" s="1"/>
  <c r="I68" i="5"/>
  <c r="J68" i="5" s="1"/>
  <c r="I352" i="5"/>
  <c r="J352" i="5" s="1"/>
  <c r="I380" i="5"/>
  <c r="J380" i="5" s="1"/>
  <c r="I379" i="5"/>
  <c r="J379" i="5" s="1"/>
  <c r="I210" i="5"/>
  <c r="J210" i="5" s="1"/>
  <c r="I381" i="5"/>
  <c r="J381" i="5" s="1"/>
  <c r="I212" i="5"/>
  <c r="J212" i="5" s="1"/>
  <c r="I48" i="5"/>
  <c r="J48" i="5" s="1"/>
  <c r="I559" i="5"/>
  <c r="J559" i="5" s="1"/>
  <c r="I598" i="5"/>
  <c r="J598" i="5" s="1"/>
  <c r="I516" i="5"/>
  <c r="J516" i="5" s="1"/>
  <c r="I450" i="5"/>
  <c r="J450" i="5" s="1"/>
  <c r="I433" i="5"/>
  <c r="J433" i="5" s="1"/>
  <c r="I395" i="5"/>
  <c r="J395" i="5" s="1"/>
  <c r="I356" i="5"/>
  <c r="J356" i="5" s="1"/>
  <c r="I283" i="5"/>
  <c r="J283" i="5" s="1"/>
  <c r="I293" i="5"/>
  <c r="J293" i="5" s="1"/>
  <c r="I216" i="5"/>
  <c r="J216" i="5" s="1"/>
  <c r="I181" i="5"/>
  <c r="J181" i="5" s="1"/>
  <c r="I74" i="5"/>
  <c r="J74" i="5" s="1"/>
  <c r="I76" i="5"/>
  <c r="J76" i="5" s="1"/>
  <c r="I63" i="5"/>
  <c r="J63" i="5" s="1"/>
  <c r="I30" i="5"/>
  <c r="J30" i="5" s="1"/>
  <c r="I370" i="5"/>
  <c r="J370" i="5" s="1"/>
  <c r="I328" i="5"/>
  <c r="J328" i="5" s="1"/>
  <c r="I139" i="5"/>
  <c r="J139" i="5" s="1"/>
  <c r="I155" i="5"/>
  <c r="J155" i="5" s="1"/>
  <c r="I152" i="5"/>
  <c r="J152" i="5" s="1"/>
  <c r="I249" i="5"/>
  <c r="J249" i="5" s="1"/>
  <c r="I253" i="5"/>
  <c r="J253" i="5" s="1"/>
  <c r="I122" i="5"/>
  <c r="J122" i="5" s="1"/>
  <c r="I579" i="5"/>
  <c r="J579" i="5" s="1"/>
  <c r="I483" i="5"/>
  <c r="J483" i="5" s="1"/>
  <c r="I401" i="5"/>
  <c r="J401" i="5" s="1"/>
  <c r="I162" i="5"/>
  <c r="J162" i="5" s="1"/>
  <c r="I340" i="5"/>
  <c r="J340" i="5" s="1"/>
  <c r="I563" i="5"/>
  <c r="J563" i="5" s="1"/>
  <c r="I419" i="5"/>
  <c r="J419" i="5" s="1"/>
  <c r="I307" i="5"/>
  <c r="J307" i="5" s="1"/>
  <c r="I240" i="5"/>
  <c r="J240" i="5" s="1"/>
  <c r="I28" i="5"/>
  <c r="J28" i="5" s="1"/>
  <c r="I154" i="5"/>
  <c r="J154" i="5" s="1"/>
  <c r="I113" i="5"/>
  <c r="J113" i="5" s="1"/>
  <c r="I238" i="5"/>
  <c r="J238" i="5" s="1"/>
  <c r="I258" i="5"/>
  <c r="J258" i="5" s="1"/>
  <c r="I477" i="5"/>
  <c r="J477" i="5" s="1"/>
  <c r="I230" i="5"/>
  <c r="J230" i="5" s="1"/>
  <c r="I460" i="5"/>
  <c r="J460" i="5" s="1"/>
  <c r="I410" i="5"/>
  <c r="J410" i="5" s="1"/>
  <c r="I62" i="5"/>
  <c r="J62" i="5" s="1"/>
  <c r="I171" i="5"/>
  <c r="J171" i="5" s="1"/>
  <c r="I484" i="5"/>
  <c r="J484" i="5" s="1"/>
  <c r="I465" i="5"/>
  <c r="J465" i="5" s="1"/>
  <c r="I24" i="5"/>
  <c r="J24" i="5" s="1"/>
  <c r="I242" i="5"/>
  <c r="J242" i="5" s="1"/>
  <c r="I406" i="5"/>
  <c r="J406" i="5" s="1"/>
  <c r="I166" i="5"/>
  <c r="J166" i="5" s="1"/>
  <c r="I221" i="5"/>
  <c r="J221" i="5" s="1"/>
  <c r="I228" i="5"/>
  <c r="J228" i="5" s="1"/>
  <c r="I426" i="5"/>
  <c r="J426" i="5" s="1"/>
  <c r="I500" i="5"/>
  <c r="J500" i="5" s="1"/>
  <c r="I454" i="5"/>
  <c r="J454" i="5" s="1"/>
  <c r="I190" i="5"/>
  <c r="J190" i="5" s="1"/>
  <c r="I346" i="5"/>
  <c r="J346" i="5" s="1"/>
  <c r="I179" i="5"/>
  <c r="J179" i="5" s="1"/>
  <c r="I506" i="5"/>
  <c r="J506" i="5" s="1"/>
  <c r="I362" i="5"/>
  <c r="J362" i="5" s="1"/>
  <c r="I202" i="5"/>
  <c r="J202" i="5" s="1"/>
  <c r="I60" i="5"/>
  <c r="J60" i="5" s="1"/>
  <c r="I556" i="5"/>
  <c r="J556" i="5" s="1"/>
  <c r="I589" i="5"/>
  <c r="J589" i="5" s="1"/>
  <c r="I515" i="5"/>
  <c r="J515" i="5" s="1"/>
  <c r="I443" i="5"/>
  <c r="J443" i="5" s="1"/>
  <c r="I418" i="5"/>
  <c r="J418" i="5" s="1"/>
  <c r="I404" i="5"/>
  <c r="J404" i="5" s="1"/>
  <c r="I348" i="5"/>
  <c r="J348" i="5" s="1"/>
  <c r="I272" i="5"/>
  <c r="J272" i="5" s="1"/>
  <c r="I304" i="5"/>
  <c r="J304" i="5" s="1"/>
  <c r="I213" i="5"/>
  <c r="J213" i="5" s="1"/>
  <c r="I193" i="5"/>
  <c r="J193" i="5" s="1"/>
  <c r="I97" i="5"/>
  <c r="J97" i="5" s="1"/>
  <c r="I75" i="5"/>
  <c r="J75" i="5" s="1"/>
  <c r="I50" i="5"/>
  <c r="J50" i="5" s="1"/>
  <c r="I29" i="5"/>
  <c r="J29" i="5" s="1"/>
  <c r="I368" i="5"/>
  <c r="J368" i="5" s="1"/>
  <c r="I327" i="5"/>
  <c r="J327" i="5" s="1"/>
  <c r="I138" i="5"/>
  <c r="J138" i="5" s="1"/>
  <c r="I148" i="5"/>
  <c r="J148" i="5" s="1"/>
  <c r="I144" i="5"/>
  <c r="J144" i="5" s="1"/>
  <c r="I174" i="5"/>
  <c r="J174" i="5" s="1"/>
  <c r="I260" i="5"/>
  <c r="J260" i="5" s="1"/>
  <c r="I117" i="5"/>
  <c r="J117" i="5" s="1"/>
  <c r="I578" i="5"/>
  <c r="J578" i="5" s="1"/>
  <c r="I492" i="5"/>
  <c r="J492" i="5" s="1"/>
  <c r="I222" i="5"/>
  <c r="J222" i="5" s="1"/>
  <c r="I46" i="5"/>
  <c r="J46" i="5" s="1"/>
  <c r="I79" i="5"/>
  <c r="J79" i="5" s="1"/>
  <c r="I61" i="5"/>
  <c r="J61" i="5" s="1"/>
  <c r="I502" i="5"/>
  <c r="J502" i="5" s="1"/>
  <c r="I403" i="5"/>
  <c r="J403" i="5" s="1"/>
  <c r="I286" i="5"/>
  <c r="J286" i="5" s="1"/>
  <c r="I85" i="5"/>
  <c r="J85" i="5" s="1"/>
  <c r="I369" i="5"/>
  <c r="J369" i="5" s="1"/>
  <c r="I140" i="5"/>
  <c r="J140" i="5" s="1"/>
  <c r="I256" i="5"/>
  <c r="J256" i="5" s="1"/>
  <c r="I583" i="5"/>
  <c r="J583" i="5" s="1"/>
  <c r="I71" i="5"/>
  <c r="J71" i="5" s="1"/>
  <c r="I331" i="5"/>
  <c r="J331" i="5" s="1"/>
  <c r="I576" i="5"/>
  <c r="J576" i="5" s="1"/>
  <c r="I399" i="5"/>
  <c r="J399" i="5" s="1"/>
  <c r="I440" i="5"/>
  <c r="J440" i="5" s="1"/>
  <c r="I518" i="5"/>
  <c r="J518" i="5" s="1"/>
  <c r="I164" i="5"/>
  <c r="J164" i="5" s="1"/>
  <c r="I175" i="5"/>
  <c r="J175" i="5" s="1"/>
  <c r="I388" i="5"/>
  <c r="J388" i="5" s="1"/>
  <c r="I219" i="5"/>
  <c r="J219" i="5" s="1"/>
  <c r="I402" i="5"/>
  <c r="J402" i="5" s="1"/>
  <c r="I442" i="5"/>
  <c r="J442" i="5" s="1"/>
  <c r="I98" i="5"/>
  <c r="J98" i="5" s="1"/>
  <c r="I135" i="5"/>
  <c r="J135" i="5" s="1"/>
  <c r="I482" i="5"/>
  <c r="J482" i="5" s="1"/>
  <c r="I509" i="5"/>
  <c r="J509" i="5" s="1"/>
  <c r="I153" i="5"/>
  <c r="J153" i="5" s="1"/>
  <c r="I485" i="5"/>
  <c r="J485" i="5" s="1"/>
  <c r="I464" i="5"/>
  <c r="J464" i="5" s="1"/>
  <c r="I532" i="5"/>
  <c r="J532" i="5" s="1"/>
  <c r="I357" i="5"/>
  <c r="J357" i="5" s="1"/>
  <c r="I99" i="5"/>
  <c r="J99" i="5" s="1"/>
  <c r="I364" i="5"/>
  <c r="J364" i="5" s="1"/>
  <c r="I227" i="5"/>
  <c r="J227" i="5" s="1"/>
  <c r="I359" i="5"/>
  <c r="J359" i="5" s="1"/>
  <c r="I416" i="5"/>
  <c r="J416" i="5" s="1"/>
  <c r="I313" i="5"/>
  <c r="J313" i="5" s="1"/>
  <c r="I58" i="5"/>
  <c r="J58" i="5" s="1"/>
  <c r="I161" i="5"/>
  <c r="J161" i="5" s="1"/>
  <c r="I512" i="5"/>
  <c r="J512" i="5" s="1"/>
  <c r="I507" i="5"/>
  <c r="J507" i="5" s="1"/>
  <c r="I347" i="5"/>
  <c r="J347" i="5" s="1"/>
  <c r="I180" i="5"/>
  <c r="J180" i="5" s="1"/>
  <c r="I37" i="5"/>
  <c r="J37" i="5" s="1"/>
  <c r="I558" i="5"/>
  <c r="J558" i="5" s="1"/>
  <c r="I530" i="5"/>
  <c r="J530" i="5" s="1"/>
  <c r="I491" i="5"/>
  <c r="J491" i="5" s="1"/>
  <c r="I435" i="5"/>
  <c r="J435" i="5" s="1"/>
  <c r="I411" i="5"/>
  <c r="J411" i="5" s="1"/>
  <c r="I383" i="5"/>
  <c r="J383" i="5" s="1"/>
  <c r="I342" i="5"/>
  <c r="J342" i="5" s="1"/>
  <c r="I295" i="5"/>
  <c r="J295" i="5" s="1"/>
  <c r="I305" i="5"/>
  <c r="J305" i="5" s="1"/>
  <c r="I183" i="5"/>
  <c r="J183" i="5" s="1"/>
  <c r="I192" i="5"/>
  <c r="J192" i="5" s="1"/>
  <c r="I73" i="5"/>
  <c r="J73" i="5" s="1"/>
  <c r="I86" i="5"/>
  <c r="J86" i="5" s="1"/>
  <c r="I43" i="5"/>
  <c r="J43" i="5" s="1"/>
  <c r="I27" i="5"/>
  <c r="J27" i="5" s="1"/>
  <c r="I372" i="5"/>
  <c r="J372" i="5" s="1"/>
  <c r="I326" i="5"/>
  <c r="J326" i="5" s="1"/>
  <c r="I130" i="5"/>
  <c r="J130" i="5" s="1"/>
  <c r="I136" i="5"/>
  <c r="J136" i="5" s="1"/>
  <c r="I145" i="5"/>
  <c r="J145" i="5" s="1"/>
  <c r="I173" i="5"/>
  <c r="J173" i="5" s="1"/>
  <c r="I124" i="5"/>
  <c r="J124" i="5" s="1"/>
  <c r="I111" i="5"/>
  <c r="J111" i="5" s="1"/>
  <c r="I566" i="5"/>
  <c r="J566" i="5" s="1"/>
  <c r="I134" i="5"/>
  <c r="J134" i="5" s="1"/>
  <c r="I133" i="5"/>
  <c r="J133" i="5" s="1"/>
  <c r="I185" i="5"/>
  <c r="J185" i="5" s="1"/>
  <c r="I614" i="5"/>
  <c r="J614" i="5" s="1"/>
  <c r="I315" i="5"/>
  <c r="J315" i="5" s="1"/>
  <c r="I534" i="5"/>
  <c r="J534" i="5" s="1"/>
  <c r="I377" i="5"/>
  <c r="J377" i="5" s="1"/>
  <c r="I91" i="5"/>
  <c r="J91" i="5" s="1"/>
  <c r="I448" i="5"/>
  <c r="J448" i="5" s="1"/>
  <c r="I519" i="5"/>
  <c r="J519" i="5" s="1"/>
  <c r="I405" i="5"/>
  <c r="J405" i="5" s="1"/>
  <c r="I65" i="5"/>
  <c r="J65" i="5" s="1"/>
  <c r="I116" i="5"/>
  <c r="J116" i="5" s="1"/>
  <c r="I539" i="5"/>
  <c r="J539" i="5" s="1"/>
  <c r="I415" i="5"/>
  <c r="J415" i="5" s="1"/>
  <c r="I571" i="5"/>
  <c r="J571" i="5" s="1"/>
  <c r="I239" i="5"/>
  <c r="J239" i="5" s="1"/>
  <c r="I330" i="5"/>
  <c r="J330" i="5" s="1"/>
  <c r="I569" i="5"/>
  <c r="J569" i="5" s="1"/>
  <c r="I475" i="5"/>
  <c r="J475" i="5" s="1"/>
  <c r="I463" i="5"/>
  <c r="J463" i="5" s="1"/>
  <c r="I612" i="5"/>
  <c r="J612" i="5" s="1"/>
  <c r="I521" i="5"/>
  <c r="J521" i="5" s="1"/>
  <c r="I350" i="5"/>
  <c r="J350" i="5" s="1"/>
  <c r="I88" i="5"/>
  <c r="J88" i="5" s="1"/>
  <c r="I365" i="5"/>
  <c r="J365" i="5" s="1"/>
  <c r="I226" i="5"/>
  <c r="J226" i="5" s="1"/>
  <c r="I201" i="5"/>
  <c r="J201" i="5" s="1"/>
  <c r="I391" i="5"/>
  <c r="J391" i="5" s="1"/>
  <c r="I279" i="5"/>
  <c r="J279" i="5" s="1"/>
  <c r="I47" i="5"/>
  <c r="J47" i="5" s="1"/>
  <c r="I90" i="5"/>
  <c r="J90" i="5" s="1"/>
  <c r="I360" i="5"/>
  <c r="J360" i="5" s="1"/>
  <c r="I501" i="5"/>
  <c r="J501" i="5" s="1"/>
  <c r="I354" i="5"/>
  <c r="J354" i="5" s="1"/>
  <c r="I170" i="5"/>
  <c r="J170" i="5" s="1"/>
  <c r="I23" i="5"/>
  <c r="J23" i="5" s="1"/>
  <c r="I22" i="5"/>
  <c r="J22" i="5" s="1"/>
  <c r="I529" i="5"/>
  <c r="J529" i="5" s="1"/>
  <c r="I449" i="5"/>
  <c r="J449" i="5" s="1"/>
  <c r="I420" i="5"/>
  <c r="J420" i="5" s="1"/>
  <c r="I412" i="5"/>
  <c r="J412" i="5" s="1"/>
  <c r="I394" i="5"/>
  <c r="J394" i="5" s="1"/>
  <c r="I285" i="5"/>
  <c r="J285" i="5" s="1"/>
  <c r="I273" i="5"/>
  <c r="J273" i="5" s="1"/>
  <c r="I237" i="5"/>
  <c r="J237" i="5" s="1"/>
  <c r="I208" i="5"/>
  <c r="J208" i="5" s="1"/>
  <c r="I204" i="5"/>
  <c r="J204" i="5" s="1"/>
  <c r="I49" i="5"/>
  <c r="J49" i="5" s="1"/>
  <c r="I82" i="5"/>
  <c r="J82" i="5" s="1"/>
  <c r="I31" i="5"/>
  <c r="J31" i="5" s="1"/>
  <c r="I373" i="5"/>
  <c r="J373" i="5" s="1"/>
  <c r="I371" i="5"/>
  <c r="J371" i="5" s="1"/>
  <c r="I321" i="5"/>
  <c r="J321" i="5" s="1"/>
  <c r="I143" i="5"/>
  <c r="J143" i="5" s="1"/>
  <c r="I108" i="5"/>
  <c r="J108" i="5" s="1"/>
  <c r="I255" i="5"/>
  <c r="J255" i="5" s="1"/>
  <c r="I121" i="5"/>
  <c r="J121" i="5" s="1"/>
  <c r="I110" i="5"/>
  <c r="J110" i="5" s="1"/>
  <c r="I259" i="5"/>
  <c r="J259" i="5" s="1"/>
  <c r="I109" i="5"/>
  <c r="J109" i="5" s="1"/>
  <c r="I250" i="5"/>
  <c r="J250" i="5" s="1"/>
  <c r="I182" i="5"/>
  <c r="J182" i="5" s="1"/>
  <c r="I320" i="5"/>
  <c r="J320" i="5" s="1"/>
  <c r="I263" i="5"/>
  <c r="J263" i="5" s="1"/>
  <c r="I497" i="5"/>
  <c r="J497" i="5" s="1"/>
  <c r="I291" i="5"/>
  <c r="J291" i="5" s="1"/>
  <c r="I514" i="5"/>
  <c r="J514" i="5" s="1"/>
  <c r="I81" i="5"/>
  <c r="J81" i="5" s="1"/>
  <c r="I423" i="5"/>
  <c r="J423" i="5" s="1"/>
  <c r="I165" i="5"/>
  <c r="J165" i="5" s="1"/>
  <c r="I156" i="5"/>
  <c r="J156" i="5" s="1"/>
  <c r="I468" i="5"/>
  <c r="J468" i="5" s="1"/>
  <c r="I128" i="5"/>
  <c r="J128" i="5" s="1"/>
  <c r="I70" i="5"/>
  <c r="J70" i="5" s="1"/>
  <c r="I355" i="5"/>
  <c r="J355" i="5" s="1"/>
  <c r="I39" i="5"/>
  <c r="J39" i="5" s="1"/>
  <c r="I115" i="5"/>
  <c r="J115" i="5" s="1"/>
  <c r="I496" i="5"/>
  <c r="J496" i="5" s="1"/>
  <c r="I474" i="5"/>
  <c r="J474" i="5" s="1"/>
  <c r="I487" i="5"/>
  <c r="J487" i="5" s="1"/>
  <c r="I25" i="5"/>
  <c r="J25" i="5" s="1"/>
  <c r="I510" i="5"/>
  <c r="J510" i="5" s="1"/>
  <c r="I343" i="5"/>
  <c r="J343" i="5" s="1"/>
  <c r="I77" i="5"/>
  <c r="J77" i="5" s="1"/>
  <c r="I363" i="5"/>
  <c r="J363" i="5" s="1"/>
  <c r="I225" i="5"/>
  <c r="J225" i="5" s="1"/>
  <c r="I169" i="5"/>
  <c r="J169" i="5" s="1"/>
  <c r="I353" i="5"/>
  <c r="J353" i="5" s="1"/>
  <c r="I233" i="5"/>
  <c r="J233" i="5" s="1"/>
  <c r="I127" i="5"/>
  <c r="J127" i="5" s="1"/>
  <c r="I57" i="5"/>
  <c r="J57" i="5" s="1"/>
  <c r="I302" i="5"/>
  <c r="J302" i="5" s="1"/>
  <c r="I488" i="5"/>
  <c r="J488" i="5" s="1"/>
  <c r="I314" i="5"/>
  <c r="J314" i="5" s="1"/>
  <c r="I163" i="5"/>
  <c r="J163" i="5" s="1"/>
  <c r="I26" i="5"/>
  <c r="J26" i="5" s="1"/>
  <c r="I366" i="5"/>
  <c r="J366" i="5" s="1"/>
  <c r="I528" i="5"/>
  <c r="J528" i="5" s="1"/>
  <c r="I490" i="5"/>
  <c r="J490" i="5" s="1"/>
  <c r="I431" i="5"/>
  <c r="J431" i="5" s="1"/>
  <c r="I437" i="5"/>
  <c r="J437" i="5" s="1"/>
  <c r="I382" i="5"/>
  <c r="J382" i="5" s="1"/>
  <c r="I270" i="5"/>
  <c r="J270" i="5" s="1"/>
  <c r="I269" i="5"/>
  <c r="J269" i="5" s="1"/>
  <c r="I236" i="5"/>
  <c r="J236" i="5" s="1"/>
  <c r="I195" i="5"/>
  <c r="J195" i="5" s="1"/>
  <c r="I203" i="5"/>
  <c r="J203" i="5" s="1"/>
  <c r="I96" i="5"/>
  <c r="J96" i="5" s="1"/>
  <c r="I54" i="5"/>
  <c r="J54" i="5" s="1"/>
  <c r="I42" i="5"/>
  <c r="J42" i="5" s="1"/>
  <c r="I374" i="5"/>
  <c r="J374" i="5" s="1"/>
  <c r="I367" i="5"/>
  <c r="J367" i="5" s="1"/>
  <c r="I324" i="5"/>
  <c r="J324" i="5" s="1"/>
  <c r="I157" i="5"/>
  <c r="J157" i="5" s="1"/>
  <c r="I147" i="5"/>
  <c r="J147" i="5" s="1"/>
  <c r="I251" i="5"/>
  <c r="J251" i="5" s="1"/>
  <c r="I248" i="5"/>
  <c r="J248" i="5" s="1"/>
  <c r="I120" i="5"/>
  <c r="J120" i="5" s="1"/>
  <c r="I112" i="5"/>
  <c r="J112" i="5" s="1"/>
  <c r="I151" i="5"/>
  <c r="J151" i="5" s="1"/>
  <c r="I123" i="5"/>
  <c r="J123" i="5" s="1"/>
  <c r="I264" i="5"/>
  <c r="J264" i="5" s="1"/>
  <c r="I214" i="5"/>
  <c r="J214" i="5" s="1"/>
  <c r="I146" i="5"/>
  <c r="J146" i="5" s="1"/>
  <c r="I473" i="5"/>
  <c r="J473" i="5" s="1"/>
  <c r="I444" i="5"/>
  <c r="J444" i="5" s="1"/>
  <c r="I338" i="5"/>
  <c r="J338" i="5" s="1"/>
  <c r="I345" i="5"/>
  <c r="J345" i="5" s="1"/>
  <c r="I298" i="5"/>
  <c r="J298" i="5" s="1"/>
  <c r="I335" i="5"/>
  <c r="J335" i="5" s="1"/>
  <c r="I246" i="5"/>
  <c r="J246" i="5" s="1"/>
  <c r="I247" i="5"/>
  <c r="J247" i="5" s="1"/>
  <c r="I294" i="5"/>
  <c r="J294" i="5" s="1"/>
  <c r="I495" i="5"/>
  <c r="J495" i="5" s="1"/>
  <c r="I479" i="5"/>
  <c r="J479" i="5" s="1"/>
  <c r="I480" i="5"/>
  <c r="J480" i="5" s="1"/>
  <c r="I538" i="5"/>
  <c r="J538" i="5" s="1"/>
  <c r="I458" i="5"/>
  <c r="J458" i="5" s="1"/>
  <c r="I336" i="5"/>
  <c r="J336" i="5" s="1"/>
  <c r="I66" i="5"/>
  <c r="J66" i="5" s="1"/>
  <c r="I361" i="5"/>
  <c r="J361" i="5" s="1"/>
  <c r="I224" i="5"/>
  <c r="J224" i="5" s="1"/>
  <c r="I102" i="5"/>
  <c r="J102" i="5" s="1"/>
  <c r="I200" i="5"/>
  <c r="J200" i="5" s="1"/>
  <c r="I35" i="5"/>
  <c r="J35" i="5" s="1"/>
  <c r="I312" i="5"/>
  <c r="J312" i="5" s="1"/>
  <c r="I525" i="5"/>
  <c r="J525" i="5" s="1"/>
  <c r="I439" i="5"/>
  <c r="J439" i="5" s="1"/>
  <c r="I441" i="5"/>
  <c r="J441" i="5" s="1"/>
  <c r="I303" i="5"/>
  <c r="J303" i="5" s="1"/>
  <c r="I129" i="5"/>
  <c r="J129" i="5" s="1"/>
  <c r="I557" i="5"/>
  <c r="J557" i="5" s="1"/>
  <c r="I593" i="5"/>
  <c r="J593" i="5" s="1"/>
  <c r="I526" i="5"/>
  <c r="J526" i="5" s="1"/>
  <c r="I489" i="5"/>
  <c r="J489" i="5" s="1"/>
  <c r="I422" i="5"/>
  <c r="J422" i="5" s="1"/>
  <c r="I436" i="5"/>
  <c r="J436" i="5" s="1"/>
  <c r="I393" i="5"/>
  <c r="J393" i="5" s="1"/>
  <c r="I309" i="5"/>
  <c r="J309" i="5" s="1"/>
  <c r="I306" i="5"/>
  <c r="J306" i="5" s="1"/>
  <c r="I235" i="5"/>
  <c r="J235" i="5" s="1"/>
  <c r="I207" i="5"/>
  <c r="J207" i="5" s="1"/>
  <c r="I186" i="5"/>
  <c r="J186" i="5" s="1"/>
  <c r="I84" i="5"/>
  <c r="J84" i="5" s="1"/>
  <c r="I94" i="5"/>
  <c r="J94" i="5" s="1"/>
  <c r="I41" i="5"/>
  <c r="J41" i="5" s="1"/>
  <c r="I322" i="5"/>
  <c r="J322" i="5" s="1"/>
  <c r="I325" i="5"/>
  <c r="J325" i="5" s="1"/>
  <c r="I172" i="5"/>
  <c r="J172" i="5" s="1"/>
  <c r="I119" i="5"/>
  <c r="J119" i="5" s="1"/>
  <c r="I72" i="5"/>
  <c r="J72" i="5" s="1"/>
  <c r="I150" i="5"/>
  <c r="J150" i="5" s="1"/>
  <c r="I446" i="5"/>
  <c r="J446" i="5" s="1"/>
  <c r="I562" i="5"/>
  <c r="J562" i="5" s="1"/>
  <c r="I386" i="5"/>
  <c r="J386" i="5" s="1"/>
  <c r="I32" i="5"/>
  <c r="J32" i="5" s="1"/>
  <c r="I275" i="5"/>
  <c r="J275" i="5" s="1"/>
  <c r="I301" i="5"/>
  <c r="J301" i="5" s="1"/>
  <c r="I396" i="5"/>
  <c r="J396" i="5" s="1"/>
  <c r="I52" i="5"/>
  <c r="J52" i="5" s="1"/>
  <c r="I494" i="5"/>
  <c r="J494" i="5" s="1"/>
  <c r="I478" i="5"/>
  <c r="J478" i="5" s="1"/>
  <c r="I472" i="5"/>
  <c r="J472" i="5" s="1"/>
  <c r="I537" i="5"/>
  <c r="J537" i="5" s="1"/>
  <c r="I375" i="5"/>
  <c r="J375" i="5" s="1"/>
  <c r="I310" i="5"/>
  <c r="J310" i="5" s="1"/>
  <c r="I55" i="5"/>
  <c r="J55" i="5" s="1"/>
  <c r="I605" i="5"/>
  <c r="J605" i="5" s="1"/>
  <c r="I223" i="5"/>
  <c r="J223" i="5" s="1"/>
  <c r="I69" i="5"/>
  <c r="J69" i="5" s="1"/>
  <c r="I168" i="5"/>
  <c r="J168" i="5" s="1"/>
  <c r="I523" i="5"/>
  <c r="J523" i="5" s="1"/>
  <c r="I278" i="5"/>
  <c r="J278" i="5" s="1"/>
  <c r="I267" i="5"/>
  <c r="J267" i="5" s="1"/>
  <c r="I80" i="5"/>
  <c r="J80" i="5" s="1"/>
  <c r="I430" i="5"/>
  <c r="J430" i="5" s="1"/>
  <c r="I292" i="5"/>
  <c r="J292" i="5" s="1"/>
  <c r="I103" i="5"/>
  <c r="J103" i="5" s="1"/>
  <c r="I555" i="5"/>
  <c r="J555" i="5" s="1"/>
  <c r="I592" i="5"/>
  <c r="J592" i="5" s="1"/>
  <c r="I527" i="5"/>
  <c r="J527" i="5" s="1"/>
  <c r="I503" i="5"/>
  <c r="J503" i="5" s="1"/>
  <c r="I434" i="5"/>
  <c r="J434" i="5" s="1"/>
  <c r="I397" i="5"/>
  <c r="J397" i="5" s="1"/>
  <c r="I387" i="5"/>
  <c r="J387" i="5" s="1"/>
  <c r="I297" i="5"/>
  <c r="J297" i="5" s="1"/>
  <c r="I274" i="5"/>
  <c r="J274" i="5" s="1"/>
  <c r="I215" i="5"/>
  <c r="J215" i="5" s="1"/>
  <c r="I194" i="5"/>
  <c r="J194" i="5" s="1"/>
  <c r="I184" i="5"/>
  <c r="J184" i="5" s="1"/>
  <c r="I95" i="5"/>
  <c r="J95" i="5" s="1"/>
  <c r="I53" i="5"/>
  <c r="J53" i="5" s="1"/>
  <c r="I40" i="5"/>
  <c r="J40" i="5" s="1"/>
  <c r="I613" i="5"/>
  <c r="J613" i="5" s="1"/>
  <c r="I332" i="5"/>
  <c r="J332" i="5" s="1"/>
  <c r="I323" i="5"/>
  <c r="J323" i="5" s="1"/>
  <c r="I142" i="5"/>
  <c r="J142" i="5" s="1"/>
  <c r="I107" i="5"/>
  <c r="J107" i="5" s="1"/>
  <c r="I33" i="5"/>
  <c r="J33" i="5" s="1"/>
  <c r="I118" i="5"/>
  <c r="J118" i="5" s="1"/>
  <c r="I470" i="5"/>
  <c r="J470" i="5" s="1"/>
  <c r="I287" i="5"/>
  <c r="J287" i="5" s="1"/>
  <c r="I493" i="5"/>
  <c r="J493" i="5" s="1"/>
  <c r="I476" i="5"/>
  <c r="J476" i="5" s="1"/>
  <c r="I471" i="5"/>
  <c r="J471" i="5" s="1"/>
  <c r="I535" i="5"/>
  <c r="J535" i="5" s="1"/>
  <c r="I451" i="5"/>
  <c r="J451" i="5" s="1"/>
  <c r="I299" i="5"/>
  <c r="J299" i="5" s="1"/>
  <c r="I44" i="5"/>
  <c r="J44" i="5" s="1"/>
  <c r="I606" i="5"/>
  <c r="J606" i="5" s="1"/>
  <c r="I339" i="5"/>
  <c r="J339" i="5" s="1"/>
  <c r="I36" i="5"/>
  <c r="J36" i="5" s="1"/>
  <c r="I101" i="5"/>
  <c r="J101" i="5" s="1"/>
  <c r="I499" i="5"/>
  <c r="J499" i="5" s="1"/>
  <c r="I232" i="5"/>
  <c r="J232" i="5" s="1"/>
  <c r="I211" i="5"/>
  <c r="J211" i="5" s="1"/>
  <c r="I178" i="5"/>
  <c r="J178" i="5" s="1"/>
  <c r="I455" i="5"/>
  <c r="J455" i="5" s="1"/>
  <c r="I280" i="5"/>
  <c r="J280" i="5" s="1"/>
  <c r="I92" i="5"/>
  <c r="J92" i="5" s="1"/>
  <c r="I554" i="5"/>
  <c r="J554" i="5" s="1"/>
  <c r="I591" i="5"/>
  <c r="J591" i="5" s="1"/>
  <c r="I520" i="5"/>
  <c r="J520" i="5" s="1"/>
  <c r="I457" i="5"/>
  <c r="J457" i="5" s="1"/>
  <c r="I432" i="5"/>
  <c r="J432" i="5" s="1"/>
  <c r="I385" i="5"/>
  <c r="J385" i="5" s="1"/>
  <c r="I398" i="5"/>
  <c r="J398" i="5" s="1"/>
  <c r="I284" i="5"/>
  <c r="J284" i="5" s="1"/>
  <c r="I282" i="5"/>
  <c r="J282" i="5" s="1"/>
  <c r="I93" i="5"/>
  <c r="J93" i="5" s="1"/>
  <c r="I176" i="5"/>
  <c r="J176" i="5" s="1"/>
  <c r="I604" i="5"/>
  <c r="J604" i="5" s="1"/>
  <c r="I513" i="5"/>
  <c r="J513" i="5" s="1"/>
  <c r="I268" i="5"/>
  <c r="J268" i="5" s="1"/>
  <c r="I456" i="5"/>
  <c r="J456" i="5" s="1"/>
  <c r="I205" i="5"/>
  <c r="J205" i="5" s="1"/>
  <c r="I254" i="5"/>
  <c r="J254" i="5" s="1"/>
  <c r="I376" i="5"/>
  <c r="J376" i="5" s="1"/>
  <c r="I417" i="5"/>
  <c r="J417" i="5" s="1"/>
  <c r="I308" i="5"/>
  <c r="J308" i="5" s="1"/>
  <c r="I334" i="5"/>
  <c r="J334" i="5" s="1"/>
  <c r="J616" i="5"/>
  <c r="J615" i="5" s="1"/>
  <c r="I551" i="5"/>
  <c r="J551" i="5" s="1"/>
  <c r="I548" i="5"/>
  <c r="J548" i="5" s="1"/>
  <c r="I547" i="5"/>
  <c r="J547" i="5" s="1"/>
  <c r="I550" i="5"/>
  <c r="J550" i="5" s="1"/>
  <c r="I552" i="5"/>
  <c r="J552" i="5" s="1"/>
  <c r="I549" i="5"/>
  <c r="J549" i="5" s="1"/>
  <c r="I546" i="5"/>
  <c r="J546" i="5" s="1"/>
  <c r="I545" i="5"/>
  <c r="J545" i="5" s="1"/>
  <c r="I544" i="5"/>
  <c r="J544" i="5" s="1"/>
  <c r="I568" i="5"/>
  <c r="J568" i="5" s="1"/>
  <c r="I577" i="5"/>
  <c r="J577" i="5" s="1"/>
  <c r="I575" i="5"/>
  <c r="J575" i="5" s="1"/>
  <c r="I574" i="5"/>
  <c r="J574" i="5" s="1"/>
  <c r="I573" i="5"/>
  <c r="J573" i="5" s="1"/>
  <c r="I588" i="5"/>
  <c r="J588" i="5" s="1"/>
  <c r="I595" i="5"/>
  <c r="J595" i="5" s="1"/>
  <c r="I587" i="5"/>
  <c r="J587" i="5" s="1"/>
  <c r="I608" i="5"/>
  <c r="J608" i="5" s="1"/>
  <c r="I599" i="5"/>
  <c r="J599" i="5" s="1"/>
  <c r="I600" i="5"/>
  <c r="J600" i="5" s="1"/>
  <c r="I597" i="5"/>
  <c r="J597" i="5" s="1"/>
  <c r="I584" i="5"/>
  <c r="J584" i="5" s="1"/>
  <c r="I602" i="5"/>
  <c r="J602" i="5" s="1"/>
  <c r="I601" i="5"/>
  <c r="J601" i="5" s="1"/>
  <c r="I333" i="5"/>
  <c r="J333" i="5" s="1"/>
  <c r="I318" i="5"/>
  <c r="J318" i="5" s="1"/>
  <c r="I317" i="5"/>
  <c r="J317" i="5" s="1"/>
  <c r="I316" i="5"/>
  <c r="J316" i="5" s="1"/>
  <c r="I106" i="5"/>
  <c r="J106" i="5" s="1"/>
  <c r="I105" i="5"/>
  <c r="J105" i="5" s="1"/>
  <c r="I104" i="5"/>
  <c r="J104" i="5" s="1"/>
  <c r="I19" i="5"/>
  <c r="J19" i="5" s="1"/>
  <c r="J18" i="5" s="1"/>
  <c r="J582" i="5" l="1"/>
  <c r="J553" i="5"/>
  <c r="J543" i="5"/>
  <c r="J16" i="5"/>
  <c r="J15" i="5" s="1"/>
  <c r="J536" i="5"/>
  <c r="J209" i="5"/>
  <c r="J565" i="5"/>
  <c r="J567" i="5"/>
  <c r="J498" i="5"/>
  <c r="J344" i="5"/>
  <c r="J300" i="5"/>
  <c r="J199" i="5"/>
  <c r="J126" i="5"/>
  <c r="J610" i="5"/>
  <c r="J609" i="5" s="1"/>
  <c r="J89" i="5"/>
  <c r="J78" i="5"/>
  <c r="J378" i="5"/>
  <c r="J45" i="5"/>
  <c r="J425" i="5"/>
  <c r="J351" i="5"/>
  <c r="J445" i="5"/>
  <c r="J218" i="5"/>
  <c r="J67" i="5"/>
  <c r="J265" i="5"/>
  <c r="J511" i="5"/>
  <c r="J459" i="5"/>
  <c r="J407" i="5"/>
  <c r="J590" i="5"/>
  <c r="J277" i="5"/>
  <c r="J533" i="5"/>
  <c r="J160" i="5"/>
  <c r="J452" i="5"/>
  <c r="J603" i="5"/>
  <c r="J522" i="5"/>
  <c r="J438" i="5"/>
  <c r="J400" i="5"/>
  <c r="J389" i="5"/>
  <c r="J177" i="5"/>
  <c r="J167" i="5"/>
  <c r="J21" i="5"/>
  <c r="J337" i="5"/>
  <c r="J414" i="5"/>
  <c r="J289" i="5"/>
  <c r="J188" i="5"/>
  <c r="J244" i="5"/>
  <c r="J231" i="5"/>
  <c r="J34" i="5"/>
  <c r="J56" i="5"/>
  <c r="J358" i="5"/>
  <c r="J504" i="5"/>
  <c r="J594" i="5"/>
  <c r="J572" i="5"/>
  <c r="J311" i="5"/>
  <c r="J586" i="5"/>
  <c r="J607" i="5"/>
  <c r="J596" i="5"/>
  <c r="J100" i="5"/>
  <c r="J540" i="5" l="1"/>
  <c r="J20" i="5"/>
  <c r="J564" i="5"/>
  <c r="J619" i="5" l="1"/>
  <c r="F10" i="22"/>
  <c r="F12" i="22" s="1"/>
  <c r="J10" i="22" l="1"/>
  <c r="M10" i="22" s="1"/>
  <c r="P10" i="22" s="1"/>
  <c r="S10" i="22" s="1"/>
  <c r="V10" i="22" s="1"/>
  <c r="Y10" i="22" s="1"/>
  <c r="AB10" i="22" s="1"/>
  <c r="AE10" i="22" s="1"/>
  <c r="T10" i="22" l="1"/>
  <c r="T15" i="22" s="1"/>
  <c r="K10" i="22"/>
  <c r="K15" i="22" s="1"/>
  <c r="N10" i="22"/>
  <c r="N15" i="22" s="1"/>
  <c r="Z10" i="22"/>
  <c r="Z15" i="22" s="1"/>
  <c r="W10" i="22"/>
  <c r="W15" i="22" s="1"/>
  <c r="AC10" i="22"/>
  <c r="AC15" i="22" s="1"/>
  <c r="H10" i="22"/>
  <c r="H15" i="22" s="1"/>
  <c r="Q10" i="22"/>
  <c r="Q15" i="22" s="1"/>
  <c r="Z13" i="22" l="1"/>
  <c r="N13" i="22"/>
  <c r="Q13" i="22"/>
  <c r="G10" i="22"/>
  <c r="K13" i="22"/>
  <c r="T13" i="22"/>
  <c r="H13" i="22"/>
  <c r="H14" i="22" s="1"/>
  <c r="H16" i="22"/>
  <c r="K16" i="22" s="1"/>
  <c r="N16" i="22" s="1"/>
  <c r="Q16" i="22" s="1"/>
  <c r="T16" i="22" s="1"/>
  <c r="W16" i="22" s="1"/>
  <c r="Z16" i="22" s="1"/>
  <c r="AC16" i="22" s="1"/>
  <c r="AC13" i="22"/>
  <c r="W13" i="22"/>
  <c r="G12" i="22" l="1"/>
  <c r="K14" i="22"/>
  <c r="N14" i="22" s="1"/>
  <c r="Q14" i="22" s="1"/>
  <c r="T14" i="22" s="1"/>
  <c r="W14" i="22" s="1"/>
  <c r="Z14" i="22" s="1"/>
  <c r="AC14" i="22" s="1"/>
</calcChain>
</file>

<file path=xl/sharedStrings.xml><?xml version="1.0" encoding="utf-8"?>
<sst xmlns="http://schemas.openxmlformats.org/spreadsheetml/2006/main" count="2992" uniqueCount="997">
  <si>
    <t>ITEM</t>
  </si>
  <si>
    <t>CÓDIGO</t>
  </si>
  <si>
    <t>DESCRIÇÃO</t>
  </si>
  <si>
    <t>UNID</t>
  </si>
  <si>
    <t>QUANT</t>
  </si>
  <si>
    <t>UNITÁRIO COM BDI (R$)</t>
  </si>
  <si>
    <t>CUSTO UNITÁRIO (R$)</t>
  </si>
  <si>
    <t>VALOR TOTAL COM BDI (R$)</t>
  </si>
  <si>
    <t>UNIDADE</t>
  </si>
  <si>
    <t>CUSTO TOTAL</t>
  </si>
  <si>
    <t>M</t>
  </si>
  <si>
    <t>L</t>
  </si>
  <si>
    <t>AC</t>
  </si>
  <si>
    <t>DF</t>
  </si>
  <si>
    <t>R</t>
  </si>
  <si>
    <t>CRONOGRAMA FÍSICO - FINANCEIRO</t>
  </si>
  <si>
    <t>R$</t>
  </si>
  <si>
    <t>%</t>
  </si>
  <si>
    <t>CP</t>
  </si>
  <si>
    <t>DESCRIÇÃO DO INSUMO</t>
  </si>
  <si>
    <t>COEFICIENTE</t>
  </si>
  <si>
    <t>CUSTO UNITÁRIO</t>
  </si>
  <si>
    <t>FONTE</t>
  </si>
  <si>
    <t>Objeto</t>
  </si>
  <si>
    <t>SINAPI</t>
  </si>
  <si>
    <t>H</t>
  </si>
  <si>
    <t>88316</t>
  </si>
  <si>
    <t>UN</t>
  </si>
  <si>
    <t>M3</t>
  </si>
  <si>
    <t>M2</t>
  </si>
  <si>
    <t>FDE</t>
  </si>
  <si>
    <t>ORSE</t>
  </si>
  <si>
    <t>COT.</t>
  </si>
  <si>
    <t>PINTURA DE ACABAMENTO COM APLICAÇÃO DE 02 DEMÃOS DE VERNIZ ACRÍLICO, CORAL OU SIMILAR</t>
  </si>
  <si>
    <t>88310</t>
  </si>
  <si>
    <t>88247</t>
  </si>
  <si>
    <t>97622</t>
  </si>
  <si>
    <t>REMOÇÃO DE ENTULHO SEPARADO DE OBRA COM CAÇAMBA METÁLICA - TERRA, ALVENARIA, CONCRETO, ARGAMASSA, MADEIRA, PAPEL, PLASTICO OU METAL.</t>
  </si>
  <si>
    <t>UNIDADE:</t>
  </si>
  <si>
    <t>OBJETO:</t>
  </si>
  <si>
    <t>CIDADE:</t>
  </si>
  <si>
    <t>SÃO JOSÉ DO RIO PRETO - SP</t>
  </si>
  <si>
    <t>LOCAL:</t>
  </si>
  <si>
    <t>VALOR (R$)</t>
  </si>
  <si>
    <t xml:space="preserve">% </t>
  </si>
  <si>
    <t>%ACUM.</t>
  </si>
  <si>
    <t>TOTAIS</t>
  </si>
  <si>
    <t xml:space="preserve"> ORÇAMENTO</t>
  </si>
  <si>
    <t>% EXECUTADO NO PERÍODO</t>
  </si>
  <si>
    <t>% ACUMULADO NO PERÍODO</t>
  </si>
  <si>
    <t>VALOR (R$) EXECUTADO NO PERÍODO</t>
  </si>
  <si>
    <t>VALOR (R$) ACUMULADO NO PERÍODO</t>
  </si>
  <si>
    <t>e-mail: sms.obras@riopreto.sp.gov.br - (17) 3216-9787</t>
  </si>
  <si>
    <t>Quadro de Composição do BDI</t>
  </si>
  <si>
    <t>Construção e Reforma de Edifícios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</si>
  <si>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</si>
  <si>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</si>
  <si>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</si>
  <si>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</si>
  <si>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Preencher percentuais das parcelas do BDI</t>
  </si>
  <si>
    <t>Situação intervalo admissível</t>
  </si>
  <si>
    <t>1º Quartil</t>
  </si>
  <si>
    <t>Médio</t>
  </si>
  <si>
    <t>3º Quartil</t>
  </si>
  <si>
    <t>Administração Central</t>
  </si>
  <si>
    <t>-</t>
  </si>
  <si>
    <t>Seguro e Garantia</t>
  </si>
  <si>
    <t>SG</t>
  </si>
  <si>
    <t>Risco</t>
  </si>
  <si>
    <t>Despesas Financeiras</t>
  </si>
  <si>
    <t>Lucro</t>
  </si>
  <si>
    <t>Tributos (impostos COFINS 3%, e  PIS 0,65%)</t>
  </si>
  <si>
    <t>Tributos (ISS, variável de acordo com o município)</t>
  </si>
  <si>
    <t>ISS</t>
  </si>
  <si>
    <t>Tributos (Contribuição Previdenciária - 0% ou 4,5%, conforme Lei 13.161/2015 - Desoneração)</t>
  </si>
  <si>
    <t>CPRB</t>
  </si>
  <si>
    <t>Fórmula de BDI adotado conforme Acórdão TCU</t>
  </si>
  <si>
    <t>BDI PAD</t>
  </si>
  <si>
    <t>BDI SINAPI DESONERADO (A ser aplicado na Planilha Orçamentária)</t>
  </si>
  <si>
    <t>BDI DES</t>
  </si>
  <si>
    <t>Os valores de BDI foram calculados com o emprego da fórmula abaixo:</t>
  </si>
  <si>
    <t>Declaro para os devidos fins que, conforme legislação tributária municipal, a base de cálculo para Construção e Reforma de Edifícios, é de 50%, com a respectiva alíquota de 5%.</t>
  </si>
  <si>
    <t>SERVIÇOS PRELIMINARES</t>
  </si>
  <si>
    <t>95547</t>
  </si>
  <si>
    <t>88485</t>
  </si>
  <si>
    <t>88497</t>
  </si>
  <si>
    <t>88484</t>
  </si>
  <si>
    <t>PROJETOS EXECUTIVOS</t>
  </si>
  <si>
    <t>CANTEIRO</t>
  </si>
  <si>
    <t>87879</t>
  </si>
  <si>
    <t>87529</t>
  </si>
  <si>
    <t>88488</t>
  </si>
  <si>
    <t>88489</t>
  </si>
  <si>
    <t>86877</t>
  </si>
  <si>
    <t>INSTALAÇÕES ELÉTRICAS</t>
  </si>
  <si>
    <t>ELETRODUTOS</t>
  </si>
  <si>
    <t>CABOS</t>
  </si>
  <si>
    <t/>
  </si>
  <si>
    <t>1.1</t>
  </si>
  <si>
    <t>DEMOLIÇÃO DE ALVENARIA DE BLOCO FURADO, DE FORMA MANUAL, SEM REAPROVEITAMENTO. AF_09/2023</t>
  </si>
  <si>
    <t>CHAPISCO APLICADO EM ALVENARIAS E ESTRUTURAS DE CONCRETO INTERNAS, COM COLHER DE PEDREIRO.  ARGAMASSA TRAÇO 1:3 COM PREPARO EM BETONEIRA 400L. AF_10/2022</t>
  </si>
  <si>
    <t>MASSA ÚNICA, EM ARGAMASSA TRAÇO 1:2:8, PREPARO MECÂNICO, APLICADA MANUALMENTE EM PAREDES INTERNAS DE AMBIENTES COM ÁREA ENTRE 5M² E 10M², E = 17,5MM, COM TALISCAS. AF_03/2024</t>
  </si>
  <si>
    <t>FUNDO SELADOR ACRÍLICO, APLICAÇÃO MANUAL EM TETO, UMA DEMÃO. AF_04/2023</t>
  </si>
  <si>
    <t>PINTURA LÁTEX ACRÍLICA PREMIUM, APLICAÇÃO MANUAL EM TETO, DUAS DEMÃOS. AF_04/2023</t>
  </si>
  <si>
    <t>SABONETEIRA PLASTICA TIPO DISPENSER PARA SABONETE LIQUIDO COM RESERVATORIO 800 A 1500 ML, INCLUSO FIXAÇÃO. AF_01/2020</t>
  </si>
  <si>
    <t>FUNDO SELADOR ACRÍLICO, APLICAÇÃO MANUAL EM PAREDE, UMA DEMÃO. AF_04/2023</t>
  </si>
  <si>
    <t>EMASSAMENTO COM MASSA LÁTEX, APLICAÇÃO EM PAREDE, DUAS DEMÃOS, LIXAMENTO MANUAL. AF_04/2023</t>
  </si>
  <si>
    <t>PINTURA LÁTEX ACRÍLICA PREMIUM, APLICAÇÃO MANUAL EM PAREDES, DUAS DEMÃOS. AF_04/2023</t>
  </si>
  <si>
    <t>01.17.121</t>
  </si>
  <si>
    <t>02.08.050</t>
  </si>
  <si>
    <t>05.07.040</t>
  </si>
  <si>
    <t>CIRCULAÇÃO</t>
  </si>
  <si>
    <t>Unidade</t>
  </si>
  <si>
    <t>BDI=</t>
  </si>
  <si>
    <t>Local</t>
  </si>
  <si>
    <t>Cidade:</t>
  </si>
  <si>
    <t>19.01.064</t>
  </si>
  <si>
    <t>PEITORIL E/OU SOLEIRA EM GRANITO, ESPESSURA DE 2 CM E LARGURA DE 21 CM ATÉ 30 CM, ACABAMENTO POLIDO</t>
  </si>
  <si>
    <t>87275</t>
  </si>
  <si>
    <t>REVESTIMENTO CERÂMICO PARA PAREDES INTERNAS COM PLACAS TIPO ESMALTADA DE DIMENSÕES 33X45 CM APLICADAS A MEIA ALTURA DAS PAREDES. AF_02/2023_PE</t>
  </si>
  <si>
    <t>VÁLVULA EM METAL CROMADO 1.1/2 X 1.1/2 PARA TANQUE OU LAVATÓRIO, COM OU SEM LADRÃO - FORNECIMENTO E INSTALAÇÃO. AF_01/2020</t>
  </si>
  <si>
    <t>44.03.300</t>
  </si>
  <si>
    <t>TORNEIRA CLÍNICA COM VOLANTE TIPO ALAVANCA</t>
  </si>
  <si>
    <t>86882</t>
  </si>
  <si>
    <t>SIFÃO DO TIPO GARRAFA/COPO EM PVC 1.1/4 X 1.1/2" - FORNECIMENTO E INSTALAÇÃO. AF_01/2020</t>
  </si>
  <si>
    <t>44.03.180</t>
  </si>
  <si>
    <t>DISPENSER TOALHEIRO EM ABS, PARA FOLHAS</t>
  </si>
  <si>
    <t>SERVENTE COM ENCARGOS COMPLEMENTARES</t>
  </si>
  <si>
    <t>COMP.</t>
  </si>
  <si>
    <t>PROJETO EXECUTIVO DE INSTALAÇÕES ELÉTRICAS EM FORMATO A0</t>
  </si>
  <si>
    <t>PLACA EM LONA COM IMPRESSÃO DIGITAL E ESTRUTURA EM MADEIRA</t>
  </si>
  <si>
    <t>2.16.8</t>
  </si>
  <si>
    <t>INSTALAÇÕES HIDRAULICAS</t>
  </si>
  <si>
    <t>TOTAL DO ORÇAMENTO</t>
  </si>
  <si>
    <t>QUADROS DE DISTRIBUIÇÃO - QGBT</t>
  </si>
  <si>
    <t>ENTRADA DE ENERGIA</t>
  </si>
  <si>
    <t>RASGOS E CHUMBAMENTO</t>
  </si>
  <si>
    <t xml:space="preserve">QUADROS DE DISTRIBUIÇÃO - AR </t>
  </si>
  <si>
    <t>93663</t>
  </si>
  <si>
    <t>DISJUNTOR BIPOLAR TIPO DIN, CORRENTE NOMINAL DE 25A - FORNECIMENTO E INSTALAÇÃO. AF_10/2020</t>
  </si>
  <si>
    <t>93662</t>
  </si>
  <si>
    <t>DISJUNTOR BIPOLAR TIPO DIN, CORRENTE NOMINAL DE 20A - FORNECIMENTO E INSTALAÇÃO. AF_10/2020</t>
  </si>
  <si>
    <t>AUXILIAR DE ELETRICISTA COM ENCARGOS COMPLEMENTARES</t>
  </si>
  <si>
    <t>ELETRICISTA COM ENCARGOS COMPLEMENTARES</t>
  </si>
  <si>
    <t>APARELHOS ELÉTRICOS</t>
  </si>
  <si>
    <t>101537</t>
  </si>
  <si>
    <t>APARELHO SINALIZADOR DE SAÍDA DE GARAGEM, COM CÉLULA FOTOELÉTRICA - FORNECIMENTO E INSTALAÇÃO. AF_07/2020</t>
  </si>
  <si>
    <t>CAIXAS DE LIGAÇÃO</t>
  </si>
  <si>
    <t>90466</t>
  </si>
  <si>
    <t>09.03.090</t>
  </si>
  <si>
    <t>ENVELOPE DE CONCRETO PARA DUTOS</t>
  </si>
  <si>
    <t>CHUMBAMENTO LINEAR EM ALVENARIA PARA RAMAIS/DISTRIBUIÇÃO COM DIÂMETROS MENORES OU IGUAIS A 40 MM. AF_05/2015</t>
  </si>
  <si>
    <t>CORTE - DEMOLIÇÃO - RECONSTITUIÇÃO PISO</t>
  </si>
  <si>
    <t>06.02.020</t>
  </si>
  <si>
    <t>104790</t>
  </si>
  <si>
    <t>DEMOLIÇÃO DE PISO DE CONCRETO SIMPLES, DE FORMA MECANIZADA COM MARTELETE, SEM REAPROVEITAMENTO. AF_09/2023</t>
  </si>
  <si>
    <t>94990</t>
  </si>
  <si>
    <t>EXECUÇÃO DE PASSEIO (CALÇADA) OU PISO DE CONCRETO COM CONCRETO MOLDADO IN LOCO, FEITO EM OBRA, ACABAMENTO CONVENCIONAL, NÃO ARMADO. AF_08/2022</t>
  </si>
  <si>
    <t>11.20.050</t>
  </si>
  <si>
    <t>CORTE DE JUNTA DE DILATAÇÃO, COM SERRA DE DISCO DIAMANTADO PARA PISOS</t>
  </si>
  <si>
    <t>ESCAVAÇÃO MANUAL EM SOLO DE 1ª E 2ª CATEGORIA EM VALA OU CAVA ATÉ 1,5 M</t>
  </si>
  <si>
    <t>LIMPEZA FINAL</t>
  </si>
  <si>
    <t>LIMPEZA FINAL DE OBRA</t>
  </si>
  <si>
    <t>REDE DE ESGOTO - EXTERNO</t>
  </si>
  <si>
    <t>90443</t>
  </si>
  <si>
    <t>RASGO EM ALVENARIA PARA RAMAIS/ DISTRIBUIÇÃO COM DIAMETROS MENORES OU IGUAIS A 40 MM. AF_05/2015</t>
  </si>
  <si>
    <t>89987</t>
  </si>
  <si>
    <t>REGISTRO DE GAVETA BRUTO, LATÃO, ROSCÁVEL, 3/4", COM ACABAMENTO E CANOPLA CROMADOS - FORNECIMENTO E INSTALAÇÃO. AF_08/2021</t>
  </si>
  <si>
    <t>46.01.020</t>
  </si>
  <si>
    <t>46.02.010</t>
  </si>
  <si>
    <t>TUBO DE PVC RÍGIDO SOLDÁVEL MARROM, DN= 25 MM, (3/4´), INCLUSIVE CONEXÕES</t>
  </si>
  <si>
    <t>TUBO DE PVC RÍGIDO BRANCO, PONTAS LISAS, SOLDÁVEL, LINHA ESGOTO SÉRIE NORMAL, DN= 40 MM, INCLUSIVE CONEXÕES</t>
  </si>
  <si>
    <t>PINTOR COM ENCARGOS COMPLEMENTARES</t>
  </si>
  <si>
    <t>VERNIZ ACRILICO INCOLOR, CORAL OU SIMILAR</t>
  </si>
  <si>
    <t>COMP. 003</t>
  </si>
  <si>
    <t>04740/ORSE</t>
  </si>
  <si>
    <t>COMPOSIÇÕES ANALITICAS AUXILIARES</t>
  </si>
  <si>
    <t xml:space="preserve">Altamir Roberto Marascalchi Filho - Eng° Civil - CREA 5070622761  </t>
  </si>
  <si>
    <t>REFORMA E ADEQUAÇÃO ELETRICA DA UNIDADE</t>
  </si>
  <si>
    <t>PARQUE INDUSTRIAL</t>
  </si>
  <si>
    <t>37.24.032</t>
  </si>
  <si>
    <t>SUPRESSOR DE SURTO MONOFÁSICO, CORRENTE NOMINAL 20 KA, IMAX. DE SURTO 50 ATÉ 80 KA</t>
  </si>
  <si>
    <t>38.04.180</t>
  </si>
  <si>
    <t>38.13.040</t>
  </si>
  <si>
    <t>ELETRODUTO GALVANIZADO CONFORME NBR13057 - 4´ COM ACESSÓRIOS</t>
  </si>
  <si>
    <t>ELETRODUTO CORRUGADO EM POLIETILENO DE ALTA DENSIDADE, DN= 100 MM, COM ACESSÓRIOS</t>
  </si>
  <si>
    <t>39.21.120</t>
  </si>
  <si>
    <t>CABO DE COBRE FLEXÍVEL DE 120 MM², ISOLAMENTO 0,6/1KV - ISOLAÇÃO HEPR 90°C</t>
  </si>
  <si>
    <t>97888</t>
  </si>
  <si>
    <t>CAIXA ENTERRADA ELÉTRICA RETANGULAR, EM ALVENARIA COM TIJOLOS CERÂMICOS MACIÇOS, FUNDO COM BRITA, DIMENSÕES INTERNAS: 0,6X0,6X0,6 M. AF_12/2020</t>
  </si>
  <si>
    <t>06.11.040</t>
  </si>
  <si>
    <t>REATERRO MANUAL APILOADO SEM CONTROLE DE COMPACTAÇÃO</t>
  </si>
  <si>
    <t>104778</t>
  </si>
  <si>
    <t>FURO MECANIZADO EM CONCRETO, COM PERFURATRIZ, PARA INSTALAÇÕES ELÉTRICAS, DIÂMETROS MAIORES QUE 75 MM E MENORES OU IGUAIS A 150 MM. AF_09/2023</t>
  </si>
  <si>
    <t>91192</t>
  </si>
  <si>
    <t>CHUMBAMENTO PONTUAL EM PASSAGEM DE TUBO COM DIÂMETRO MAIOR QUE 75 MM E MENORES OU IGUAIS A 150 MM. AF_09/2023</t>
  </si>
  <si>
    <t>CONSULTORIO G.O.</t>
  </si>
  <si>
    <t>104767</t>
  </si>
  <si>
    <t>FURO MECANIZADO EM ALVENARIA, PARA INSTALAÇÕES HIDRÁULICAS, DIÂMETROS MENORES OU IGUAIS A 40 MM. AF_09/2023</t>
  </si>
  <si>
    <t>91190</t>
  </si>
  <si>
    <t>CHUMBAMENTO PONTUAL EM PASSAGEM DE TUBO COM DIÂMETRO MENOR OU IGUAL A 40 MM. AF_09/2023</t>
  </si>
  <si>
    <t>97902</t>
  </si>
  <si>
    <t>CAIXA ENTERRADA HIDRÁULICA RETANGULAR EM ALVENARIA COM TIJOLOS CERÂMICOS MACIÇOS, DIMENSÕES INTERNAS: 0,6X0,6X0,6 M PARA REDE DE ESGOTO. AF_12/2020</t>
  </si>
  <si>
    <t>102219</t>
  </si>
  <si>
    <t>PINTURA TINTA DE ACABAMENTO (PIGMENTADA) ESMALTE SINTÉTICO ACETINADO EM MADEIRA, 2 DEMÃOS. AF_01/2021</t>
  </si>
  <si>
    <t>03.03.020</t>
  </si>
  <si>
    <t>APICOAMENTO MANUAL DE PISO, PAREDE OU TETO</t>
  </si>
  <si>
    <t>EXAME G.O.</t>
  </si>
  <si>
    <t>01.23.070</t>
  </si>
  <si>
    <t>DEMARCAÇÃO DE ÁREA COM DISCO DE CORTE DIAMANTADO</t>
  </si>
  <si>
    <t>100685</t>
  </si>
  <si>
    <t>KIT DE PORTA DE MADEIRA PARA VERNIZ, SEMI-OCA (LEVE OU MÉDIA), PADRÃO MÉDIO, 90X210CM, ESPESSURA DE 3,5CM, ITENS INCLUSOS: DOBRADIÇAS, MONTAGEM E INSTALAÇÃO DE BATENTE, FECHADURA COM EXECUÇÃO DO FURO - FORNECIMENTO E INSTALAÇÃO. AF_12/2019</t>
  </si>
  <si>
    <t>43.07.330</t>
  </si>
  <si>
    <t>CJ</t>
  </si>
  <si>
    <t>AR CONDICIONADO A FRIO, TIPO SPLIT PAREDE COM CAPACIDADE DE 12.000 BTU/H</t>
  </si>
  <si>
    <t>GUARDA DE EQUIPAMENTOS</t>
  </si>
  <si>
    <t>GERÊNCIA (ANTIGO SAME)</t>
  </si>
  <si>
    <t>25.01.020</t>
  </si>
  <si>
    <t>26.01.040</t>
  </si>
  <si>
    <t>CAIXILHO EM ALUMÍNIO FIXO, SOB MEDIDA</t>
  </si>
  <si>
    <t>VIDRO LISO TRANSPARENTE DE 4 MM</t>
  </si>
  <si>
    <t>32.06.231</t>
  </si>
  <si>
    <t>PELÍCULA DE CONTROLE SOLAR REFLETIVA NA COR PRATA, APLICADO EM VIDROS</t>
  </si>
  <si>
    <t>43.05.030</t>
  </si>
  <si>
    <t>43.05.100</t>
  </si>
  <si>
    <t>EXAUSTOR ELÉTRICO EM PLÁSTICO, VAZÃO DE 150 A 190M³/H</t>
  </si>
  <si>
    <t>INSUFLADOR DE AR COMPACTO, PARA RENOVAÇÃO DE AR EM AMBIENTES, VAZÃO MÁXIMA 93 M³/H</t>
  </si>
  <si>
    <t>CONSULTORIO (ANTIGA GERÊNCIA)</t>
  </si>
  <si>
    <t>RECEPÇÃO</t>
  </si>
  <si>
    <t>COMUNICAÇÃO VISUAL</t>
  </si>
  <si>
    <t>99821</t>
  </si>
  <si>
    <t>LIMPEZA DE JANELA DE VIDRO COM CAIXILHO EM AÇO/ALUMÍNIO/PVC. AF_04/2019</t>
  </si>
  <si>
    <t>ESTOQUE FARMACIA</t>
  </si>
  <si>
    <t>100759</t>
  </si>
  <si>
    <t>PINTURA COM TINTA ALQUÍDICA DE ACABAMENTO (ESMALTE SINTÉTICO BRILHANTE) PULVERIZADA SOBRE SUPERFÍCIES METÁLICAS (EXCETO PERFIL) EXECUTADO EM OBRA (02 DEMÃOS). AF_01/2020_PE</t>
  </si>
  <si>
    <t>FARMACIA</t>
  </si>
  <si>
    <t>CONSULTORIO INDIF. 01</t>
  </si>
  <si>
    <t>CONSULTORIO INDIF. 02</t>
  </si>
  <si>
    <t>CONSULTORIO INDIF. 03</t>
  </si>
  <si>
    <t>CONSULTORIO INDIF. 04</t>
  </si>
  <si>
    <t>CONSULTORIO PEDIATRIA 1</t>
  </si>
  <si>
    <t>BWC G.O.</t>
  </si>
  <si>
    <t>CONFORTO FUNCIONÁRIOS</t>
  </si>
  <si>
    <t>AREA SERVIÇO + DML</t>
  </si>
  <si>
    <t>21.20.410</t>
  </si>
  <si>
    <t>CANTONEIRA DE SOBREPOR EM PVC DE 4 X 4 CM</t>
  </si>
  <si>
    <t>DISPENSAÇÃO INTERNA FARMACIA</t>
  </si>
  <si>
    <t>ALMOXARIFADO</t>
  </si>
  <si>
    <t>CONSULTORIO ODONTOLOGICO 01</t>
  </si>
  <si>
    <t>CONSULTORIO ODONTOLOGICO 02</t>
  </si>
  <si>
    <t>CONSULTORIO PEDIATRIA</t>
  </si>
  <si>
    <t>PRÉ CONSULTA</t>
  </si>
  <si>
    <t>REFEITORIO</t>
  </si>
  <si>
    <t>VESTIÁRIO MASC. + AC</t>
  </si>
  <si>
    <t>VESTIÁRIO FEM. + AC</t>
  </si>
  <si>
    <t>SALA DE GRUPO</t>
  </si>
  <si>
    <t>INALAÇÃO</t>
  </si>
  <si>
    <t>CURATIVO LIMPO</t>
  </si>
  <si>
    <t>CURATIVO CONTAMINADO</t>
  </si>
  <si>
    <t>OBSERVAÇÃO</t>
  </si>
  <si>
    <t>CIRCULAÇÃO PRONTO ATENDIMENTO</t>
  </si>
  <si>
    <t>WC MASCULINO RECEPÇÃO</t>
  </si>
  <si>
    <t>WC ACESSIVEL</t>
  </si>
  <si>
    <t>WC FEMININO RECEPÇÃO</t>
  </si>
  <si>
    <t>SALA DE VACINAS</t>
  </si>
  <si>
    <t>EXPURGO</t>
  </si>
  <si>
    <t>COLETA</t>
  </si>
  <si>
    <t>CONSULTORIO</t>
  </si>
  <si>
    <t>ENFERMAGEM</t>
  </si>
  <si>
    <t>37.04.260</t>
  </si>
  <si>
    <t>QUADRO DE DISTRIBUIÇÃO UNIVERSAL DE SOBREPOR, PARA DISJUNTORES 24 DIN / 1824 BOLT-ON - 150 A - SEM COMPONENTES</t>
  </si>
  <si>
    <t>93671</t>
  </si>
  <si>
    <t>DISJUNTOR TRIPOLAR TIPO DIN, CORRENTE NOMINAL DE 32A - FORNECIMENTO E INSTALAÇÃO. AF_07/2025</t>
  </si>
  <si>
    <t>37.25.090</t>
  </si>
  <si>
    <t>DISJUNTOR EM CAIXA MOLDADA TRIPOLAR, TÉRMICO E MAGNÉTICO FIXOS, TENSÃO DE ISOLAMENTO 500/690V, DE 10A A 63A &gt;&gt; 63A</t>
  </si>
  <si>
    <t>39.21.060</t>
  </si>
  <si>
    <t>CABO DE COBRE FLEXÍVEL DE 16 MM², ISOLAMENTO 0,6/1KV - ISOLAÇÃO HEPR 90°C</t>
  </si>
  <si>
    <t>38.04.120</t>
  </si>
  <si>
    <t>ELETRODUTO GALVANIZADO CONFORME NBR13057 - 2´ COM ACESSÓRIOS</t>
  </si>
  <si>
    <t>104776</t>
  </si>
  <si>
    <t>FURO MECANIZADO EM CONCRETO, COM PERFURATRIZ, PARA INSTALAÇÕES ELÉTRICAS, DIÂMETROS MAIORES QUE 40 MM E MENORES OU IGUAIS A 75 MM. AF_09/2023</t>
  </si>
  <si>
    <t>91188</t>
  </si>
  <si>
    <t>CHUMBAMENTO PONTUAL DE ABERTURA EM LAJE COM PASSAGEM DE 1 TUBO COM DIÂMETRO DE 50 MM. AF_09/2023</t>
  </si>
  <si>
    <t>TERMINAIS</t>
  </si>
  <si>
    <t>39.10.080</t>
  </si>
  <si>
    <t>39.10.246</t>
  </si>
  <si>
    <t>TERMINAL DE PRESSÃO/COMPRESSÃO PARA CABO DE 16 MM²</t>
  </si>
  <si>
    <t>TERMINAL DE PRESSÃO/COMPRESSÃO PARA CABO DE 120 MM²</t>
  </si>
  <si>
    <t>22.02.030</t>
  </si>
  <si>
    <t>03.08.060</t>
  </si>
  <si>
    <t>DEMOLIÇÃO MANUAL DE FORRO EM GESSO, INCLUSIVE SISTEMA DE FIXAÇÃO</t>
  </si>
  <si>
    <t>FORRO EM PAINÉIS DE GESSO ACARTONADO, ESPESSURA DE 12,5MM, FIXO</t>
  </si>
  <si>
    <t>REDE DE AR COMPRIMIDO - CONS. ODONTO 1 E 2</t>
  </si>
  <si>
    <t>13.50.002</t>
  </si>
  <si>
    <t>DEMOLIÇAO PISO GRANILITE, LADRILHO HIDRAULICO, CERAMICO, CACOS, INCLUSIVE BASE</t>
  </si>
  <si>
    <t>96620</t>
  </si>
  <si>
    <t>LASTRO DE CONCRETO MAGRO, APLICADO EM PISOS, LAJES SOBRE SOLO OU RADIERS. AF_01/2024</t>
  </si>
  <si>
    <t>87745</t>
  </si>
  <si>
    <t>CONTRAPISO EM ARGAMASSA TRAÇO 1:4 (CIMENTO E AREIA), PREPARO MECÂNICO COM BETONEIRA 400 L, APLICADO EM ÁREAS MOLHADAS SOBRE LAJE, ADERIDO, ACABAMENTO NÃO REFORÇADO, ESPESSURA 3CM. AF_07/2021</t>
  </si>
  <si>
    <t>REVESTIMENTO CERÂMICO PARA PISO COM PLACAS TIPO PORCELANATO DE DIMENSÕES 60X60 CM APLICADA EM AMBIENTES DE ÁREA ENTRE 5 M² E 10 M². AF_02/2023</t>
  </si>
  <si>
    <t>46.10.010</t>
  </si>
  <si>
    <t>TUBO DE COBRE CLASSE A, DN= 15MM (1/2´), INCLUSIVE CONEXÕES</t>
  </si>
  <si>
    <t>1.1.1</t>
  </si>
  <si>
    <t>1.2</t>
  </si>
  <si>
    <t>1.2.1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</si>
  <si>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</si>
  <si>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</si>
  <si>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</si>
  <si>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</si>
  <si>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</si>
  <si>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</si>
  <si>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</si>
  <si>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</si>
  <si>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</si>
  <si>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</si>
  <si>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</si>
  <si>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</si>
  <si>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</si>
  <si>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</si>
  <si>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</si>
  <si>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</si>
  <si>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</si>
  <si>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</si>
  <si>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</si>
  <si>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2.3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</si>
  <si>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</si>
  <si>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</si>
  <si>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</si>
  <si>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</si>
  <si>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</si>
  <si>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</si>
  <si>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</si>
  <si>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</si>
  <si>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2.4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</si>
  <si>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</si>
  <si>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</si>
  <si>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</si>
  <si>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</si>
  <si>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</si>
  <si>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</si>
  <si>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</si>
  <si>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</si>
  <si>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2.5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</si>
  <si>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</si>
  <si>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</si>
  <si>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</si>
  <si>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</si>
  <si>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</si>
  <si>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</si>
  <si>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</si>
  <si>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</si>
  <si>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2.6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</si>
  <si>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</si>
  <si>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</si>
  <si>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</si>
  <si>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</si>
  <si>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</si>
  <si>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</si>
  <si>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</si>
  <si>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</si>
  <si>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2.7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</si>
  <si>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</si>
  <si>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</si>
  <si>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</si>
  <si>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</si>
  <si>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</si>
  <si>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</si>
  <si>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</si>
  <si>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</si>
  <si>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2.8</t>
  </si>
  <si>
    <t>2.8.1</t>
  </si>
  <si>
    <t>2.8.2</t>
  </si>
  <si>
    <t>2.8.3</t>
  </si>
  <si>
    <t>2.8.4</t>
  </si>
  <si>
    <t>2.8.5</t>
  </si>
  <si>
    <t>2.8.6</t>
  </si>
  <si>
    <t>2.8.7</t>
  </si>
  <si>
    <t>2.8.8</t>
  </si>
  <si>
    <t>2.8.9</t>
  </si>
  <si>
    <t>2.8.10</t>
  </si>
  <si>
    <t>2.8.11</t>
  </si>
  <si>
    <t>2.8.12</t>
  </si>
  <si>
    <t>2.8.13</t>
  </si>
  <si>
    <t>2.8.14</t>
  </si>
  <si>
    <t>2.8.15</t>
  </si>
  <si>
    <t>2.8.16</t>
  </si>
  <si>
    <t>2.8.17</t>
  </si>
  <si>
    <t>2.8.18</t>
  </si>
  <si>
    <t>2.8.19</t>
  </si>
  <si>
    <t>2.8.20</t>
  </si>
  <si>
    <t>2.8.21</t>
  </si>
  <si>
    <t>2.8.22</t>
  </si>
  <si>
    <t>2.8.23</t>
  </si>
  <si>
    <t>2.9</t>
  </si>
  <si>
    <t>2.9.1</t>
  </si>
  <si>
    <t>2.9.2</t>
  </si>
  <si>
    <t>2.9.3</t>
  </si>
  <si>
    <t>2.9.4</t>
  </si>
  <si>
    <t>2.9.5</t>
  </si>
  <si>
    <t>2.9.6</t>
  </si>
  <si>
    <t>2.9.7</t>
  </si>
  <si>
    <t>2.9.8</t>
  </si>
  <si>
    <t>2.9.9</t>
  </si>
  <si>
    <t>2.9.10</t>
  </si>
  <si>
    <t>2.9.11</t>
  </si>
  <si>
    <t>2.9.12</t>
  </si>
  <si>
    <t>2.9.13</t>
  </si>
  <si>
    <t>2.9.14</t>
  </si>
  <si>
    <t>2.9.15</t>
  </si>
  <si>
    <t>2.9.16</t>
  </si>
  <si>
    <t>2.9.17</t>
  </si>
  <si>
    <t>2.9.18</t>
  </si>
  <si>
    <t>2.9.19</t>
  </si>
  <si>
    <t>2.9.20</t>
  </si>
  <si>
    <t>2.9.21</t>
  </si>
  <si>
    <t>2.9.22</t>
  </si>
  <si>
    <t>2.9.23</t>
  </si>
  <si>
    <t>2.9.24</t>
  </si>
  <si>
    <t>2.9.25</t>
  </si>
  <si>
    <t>2.9.26</t>
  </si>
  <si>
    <t>2.9.27</t>
  </si>
  <si>
    <t>2.9.28</t>
  </si>
  <si>
    <t>2.9.29</t>
  </si>
  <si>
    <t>2.9.30</t>
  </si>
  <si>
    <t>2.9.31</t>
  </si>
  <si>
    <t>2.10</t>
  </si>
  <si>
    <t>2.10.1</t>
  </si>
  <si>
    <t>2.10.2</t>
  </si>
  <si>
    <t>2.10.3</t>
  </si>
  <si>
    <t>2.10.4</t>
  </si>
  <si>
    <t>2.11</t>
  </si>
  <si>
    <t>2.11.1</t>
  </si>
  <si>
    <t>2.11.2</t>
  </si>
  <si>
    <t>2.11.3</t>
  </si>
  <si>
    <t>2.11.4</t>
  </si>
  <si>
    <t>2.11.5</t>
  </si>
  <si>
    <t>2.11.6</t>
  </si>
  <si>
    <t>2.11.7</t>
  </si>
  <si>
    <t>2.11.8</t>
  </si>
  <si>
    <t>2.12</t>
  </si>
  <si>
    <t>2.12.1</t>
  </si>
  <si>
    <t>2.12.2</t>
  </si>
  <si>
    <t>2.12.3</t>
  </si>
  <si>
    <t>2.12.4</t>
  </si>
  <si>
    <t>2.12.5</t>
  </si>
  <si>
    <t>2.12.6</t>
  </si>
  <si>
    <t>2.12.7</t>
  </si>
  <si>
    <t>2.12.8</t>
  </si>
  <si>
    <t>2.13</t>
  </si>
  <si>
    <t>2.13.1</t>
  </si>
  <si>
    <t>2.13.2</t>
  </si>
  <si>
    <t>2.13.3</t>
  </si>
  <si>
    <t>2.13.4</t>
  </si>
  <si>
    <t>2.13.5</t>
  </si>
  <si>
    <t>2.13.6</t>
  </si>
  <si>
    <t>2.13.7</t>
  </si>
  <si>
    <t>2.14</t>
  </si>
  <si>
    <t>2.14.1</t>
  </si>
  <si>
    <t>2.14.2</t>
  </si>
  <si>
    <t>2.14.3</t>
  </si>
  <si>
    <t>2.14.4</t>
  </si>
  <si>
    <t>2.14.5</t>
  </si>
  <si>
    <t>2.14.6</t>
  </si>
  <si>
    <t>2.14.7</t>
  </si>
  <si>
    <t>2.14.8</t>
  </si>
  <si>
    <t>2.15</t>
  </si>
  <si>
    <t>2.15.1</t>
  </si>
  <si>
    <t>2.15.2</t>
  </si>
  <si>
    <t>2.15.3</t>
  </si>
  <si>
    <t>2.15.4</t>
  </si>
  <si>
    <t>2.15.5</t>
  </si>
  <si>
    <t>2.15.6</t>
  </si>
  <si>
    <t>2.15.7</t>
  </si>
  <si>
    <t>2.16</t>
  </si>
  <si>
    <t>2.16.1</t>
  </si>
  <si>
    <t>2.16.2</t>
  </si>
  <si>
    <t>2.16.3</t>
  </si>
  <si>
    <t>2.16.4</t>
  </si>
  <si>
    <t>2.16.5</t>
  </si>
  <si>
    <t>2.16.6</t>
  </si>
  <si>
    <t>2.16.7</t>
  </si>
  <si>
    <t>2.17</t>
  </si>
  <si>
    <t>2.17.1</t>
  </si>
  <si>
    <t>2.17.2</t>
  </si>
  <si>
    <t>2.17.3</t>
  </si>
  <si>
    <t>2.17.4</t>
  </si>
  <si>
    <t>2.17.5</t>
  </si>
  <si>
    <t>2.17.6</t>
  </si>
  <si>
    <t>2.17.7</t>
  </si>
  <si>
    <t>2.17.8</t>
  </si>
  <si>
    <t>2.17.9</t>
  </si>
  <si>
    <t>2.17.10</t>
  </si>
  <si>
    <t>2.17.11</t>
  </si>
  <si>
    <t>2.17.12</t>
  </si>
  <si>
    <t>2.18</t>
  </si>
  <si>
    <t>2.18.1</t>
  </si>
  <si>
    <t>2.18.2</t>
  </si>
  <si>
    <t>2.18.3</t>
  </si>
  <si>
    <t>2.18.4</t>
  </si>
  <si>
    <t>2.18.5</t>
  </si>
  <si>
    <t>2.18.6</t>
  </si>
  <si>
    <t>2.18.7</t>
  </si>
  <si>
    <t>2.18.8</t>
  </si>
  <si>
    <t>2.19</t>
  </si>
  <si>
    <t>2.19.1</t>
  </si>
  <si>
    <t>2.19.2</t>
  </si>
  <si>
    <t>2.19.3</t>
  </si>
  <si>
    <t>2.19.4</t>
  </si>
  <si>
    <t>2.19.5</t>
  </si>
  <si>
    <t>2.19.6</t>
  </si>
  <si>
    <t>2.19.7</t>
  </si>
  <si>
    <t>2.19.8</t>
  </si>
  <si>
    <t>2.20</t>
  </si>
  <si>
    <t>2.20.1</t>
  </si>
  <si>
    <t>2.20.2</t>
  </si>
  <si>
    <t>2.20.3</t>
  </si>
  <si>
    <t>2.20.4</t>
  </si>
  <si>
    <t>2.20.5</t>
  </si>
  <si>
    <t>2.20.6</t>
  </si>
  <si>
    <t>2.20.7</t>
  </si>
  <si>
    <t>2.20.8</t>
  </si>
  <si>
    <t>2.21</t>
  </si>
  <si>
    <t>2.21.1</t>
  </si>
  <si>
    <t>2.21.2</t>
  </si>
  <si>
    <t>2.21.3</t>
  </si>
  <si>
    <t>2.21.4</t>
  </si>
  <si>
    <t>2.21.5</t>
  </si>
  <si>
    <t>2.21.6</t>
  </si>
  <si>
    <t>2.21.7</t>
  </si>
  <si>
    <t>2.21.8</t>
  </si>
  <si>
    <t>2.22</t>
  </si>
  <si>
    <t>2.22.1</t>
  </si>
  <si>
    <t>2.22.2</t>
  </si>
  <si>
    <t>2.22.3</t>
  </si>
  <si>
    <t>2.22.4</t>
  </si>
  <si>
    <t>2.22.5</t>
  </si>
  <si>
    <t>2.22.6</t>
  </si>
  <si>
    <t>2.22.7</t>
  </si>
  <si>
    <t>2.22.8</t>
  </si>
  <si>
    <t>2.22.9</t>
  </si>
  <si>
    <t>2.22.10</t>
  </si>
  <si>
    <t>2.23</t>
  </si>
  <si>
    <t>2.23.1</t>
  </si>
  <si>
    <t>2.23.2</t>
  </si>
  <si>
    <t>2.23.3</t>
  </si>
  <si>
    <t>2.23.4</t>
  </si>
  <si>
    <t>2.24</t>
  </si>
  <si>
    <t>2.24.1</t>
  </si>
  <si>
    <t>2.24.2</t>
  </si>
  <si>
    <t>2.24.3</t>
  </si>
  <si>
    <t>2.24.4</t>
  </si>
  <si>
    <t>2.25</t>
  </si>
  <si>
    <t>2.25.1</t>
  </si>
  <si>
    <t>2.25.2</t>
  </si>
  <si>
    <t>2.25.3</t>
  </si>
  <si>
    <t>2.25.4</t>
  </si>
  <si>
    <t>2.26</t>
  </si>
  <si>
    <t>2.26.1</t>
  </si>
  <si>
    <t>2.26.2</t>
  </si>
  <si>
    <t>2.26.3</t>
  </si>
  <si>
    <t>2.26.4</t>
  </si>
  <si>
    <t>2.26.5</t>
  </si>
  <si>
    <t>2.26.6</t>
  </si>
  <si>
    <t>2.27</t>
  </si>
  <si>
    <t>2.27.1</t>
  </si>
  <si>
    <t>2.27.2</t>
  </si>
  <si>
    <t>2.27.3</t>
  </si>
  <si>
    <t>2.27.4</t>
  </si>
  <si>
    <t>2.27.5</t>
  </si>
  <si>
    <t>2.27.6</t>
  </si>
  <si>
    <t>2.27.7</t>
  </si>
  <si>
    <t>2.27.8</t>
  </si>
  <si>
    <t>2.28</t>
  </si>
  <si>
    <t>2.28.1</t>
  </si>
  <si>
    <t>2.28.2</t>
  </si>
  <si>
    <t>2.28.3</t>
  </si>
  <si>
    <t>2.28.4</t>
  </si>
  <si>
    <t>2.28.5</t>
  </si>
  <si>
    <t>2.28.6</t>
  </si>
  <si>
    <t>2.28.7</t>
  </si>
  <si>
    <t>2.28.8</t>
  </si>
  <si>
    <t>2.29</t>
  </si>
  <si>
    <t>2.29.1</t>
  </si>
  <si>
    <t>2.29.2</t>
  </si>
  <si>
    <t>2.29.3</t>
  </si>
  <si>
    <t>2.29.4</t>
  </si>
  <si>
    <t>2.29.5</t>
  </si>
  <si>
    <t>2.29.6</t>
  </si>
  <si>
    <t>2.30</t>
  </si>
  <si>
    <t>2.30.1</t>
  </si>
  <si>
    <t>2.30.2</t>
  </si>
  <si>
    <t>2.30.3</t>
  </si>
  <si>
    <t>2.30.4</t>
  </si>
  <si>
    <t>2.30.5</t>
  </si>
  <si>
    <t>2.30.6</t>
  </si>
  <si>
    <t>2.31</t>
  </si>
  <si>
    <t>2.31.1</t>
  </si>
  <si>
    <t>2.31.2</t>
  </si>
  <si>
    <t>2.31.3</t>
  </si>
  <si>
    <t>2.31.4</t>
  </si>
  <si>
    <t>2.31.5</t>
  </si>
  <si>
    <t>2.31.6</t>
  </si>
  <si>
    <t>2.32</t>
  </si>
  <si>
    <t>2.32.1</t>
  </si>
  <si>
    <t>2.32.2</t>
  </si>
  <si>
    <t>2.32.3</t>
  </si>
  <si>
    <t>2.32.4</t>
  </si>
  <si>
    <t>2.32.5</t>
  </si>
  <si>
    <t>2.32.6</t>
  </si>
  <si>
    <t>2.32.7</t>
  </si>
  <si>
    <t>2.32.8</t>
  </si>
  <si>
    <t>2.32.9</t>
  </si>
  <si>
    <t>2.33</t>
  </si>
  <si>
    <t>2.33.1</t>
  </si>
  <si>
    <t>2.33.2</t>
  </si>
  <si>
    <t>2.33.3</t>
  </si>
  <si>
    <t>2.33.4</t>
  </si>
  <si>
    <t>2.34</t>
  </si>
  <si>
    <t>2.34.1</t>
  </si>
  <si>
    <t>2.34.2</t>
  </si>
  <si>
    <t>2.34.3</t>
  </si>
  <si>
    <t>2.34.4</t>
  </si>
  <si>
    <t>2.35</t>
  </si>
  <si>
    <t>2.35.1</t>
  </si>
  <si>
    <t>2.35.2</t>
  </si>
  <si>
    <t>2.35.3</t>
  </si>
  <si>
    <t>2.35.4</t>
  </si>
  <si>
    <t>2.36</t>
  </si>
  <si>
    <t>2.36.1</t>
  </si>
  <si>
    <t>2.36.2</t>
  </si>
  <si>
    <t>2.36.3</t>
  </si>
  <si>
    <t>2.36.4</t>
  </si>
  <si>
    <t>2.36.5</t>
  </si>
  <si>
    <t>2.37</t>
  </si>
  <si>
    <t>2.37.1</t>
  </si>
  <si>
    <t>2.37.2</t>
  </si>
  <si>
    <t>2.37.3</t>
  </si>
  <si>
    <t>2.37.4</t>
  </si>
  <si>
    <t>2.38</t>
  </si>
  <si>
    <t>2.38.1</t>
  </si>
  <si>
    <t>2.38.2</t>
  </si>
  <si>
    <t>2.38.3</t>
  </si>
  <si>
    <t>2.38.4</t>
  </si>
  <si>
    <t>2.39</t>
  </si>
  <si>
    <t>2.39.1</t>
  </si>
  <si>
    <t>2.39.2</t>
  </si>
  <si>
    <t>2.39.3</t>
  </si>
  <si>
    <t>2.39.4</t>
  </si>
  <si>
    <t>2.39.5</t>
  </si>
  <si>
    <t>2.39.6</t>
  </si>
  <si>
    <t>2.40</t>
  </si>
  <si>
    <t>2.40.1</t>
  </si>
  <si>
    <t>2.40.2</t>
  </si>
  <si>
    <t>2.40.3</t>
  </si>
  <si>
    <t>2.40.4</t>
  </si>
  <si>
    <t>2.40.5</t>
  </si>
  <si>
    <t>2.40.6</t>
  </si>
  <si>
    <t>2.40.7</t>
  </si>
  <si>
    <t>2.40.8</t>
  </si>
  <si>
    <t>3.1</t>
  </si>
  <si>
    <t>3.1.1</t>
  </si>
  <si>
    <t>3.2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</si>
  <si>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</si>
  <si>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</si>
  <si>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</si>
  <si>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</si>
  <si>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</si>
  <si>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</si>
  <si>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</si>
  <si>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</si>
  <si>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</si>
  <si>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4.1</t>
  </si>
  <si>
    <t>4.1.1</t>
  </si>
  <si>
    <t>4.2</t>
  </si>
  <si>
    <t>4.2.1</t>
  </si>
  <si>
    <t>4.2.2</t>
  </si>
  <si>
    <t>4.2.3</t>
  </si>
  <si>
    <t>4.2.4</t>
  </si>
  <si>
    <t>4.3</t>
  </si>
  <si>
    <t>4.3.1</t>
  </si>
  <si>
    <t>4.3.2</t>
  </si>
  <si>
    <t>4.3.3</t>
  </si>
  <si>
    <t>4.3.4</t>
  </si>
  <si>
    <t>4.3.5</t>
  </si>
  <si>
    <t>4.3.6</t>
  </si>
  <si>
    <t>4.3.7</t>
  </si>
  <si>
    <t>4.4</t>
  </si>
  <si>
    <t>4.4.1</t>
  </si>
  <si>
    <t>4.5</t>
  </si>
  <si>
    <t>4.5.1</t>
  </si>
  <si>
    <t>4.5.2</t>
  </si>
  <si>
    <t>4.5.3</t>
  </si>
  <si>
    <t>4.6</t>
  </si>
  <si>
    <t>4.6.1</t>
  </si>
  <si>
    <t>4.6.2</t>
  </si>
  <si>
    <t>4.6.3</t>
  </si>
  <si>
    <t>4.7</t>
  </si>
  <si>
    <t>4.7.1</t>
  </si>
  <si>
    <t>4.7.2</t>
  </si>
  <si>
    <t>4.7.3</t>
  </si>
  <si>
    <t>4.8</t>
  </si>
  <si>
    <t>4.8.1</t>
  </si>
  <si>
    <t>4.9</t>
  </si>
  <si>
    <t>4.9.1</t>
  </si>
  <si>
    <t>4.9.2</t>
  </si>
  <si>
    <t>4.9.3</t>
  </si>
  <si>
    <t>4.9.4</t>
  </si>
  <si>
    <t>4.9.5</t>
  </si>
  <si>
    <t>4.9.6</t>
  </si>
  <si>
    <t>4.10</t>
  </si>
  <si>
    <t>4.10.1</t>
  </si>
  <si>
    <t>4.10.2</t>
  </si>
  <si>
    <t>5.1</t>
  </si>
  <si>
    <t>5.1.1</t>
  </si>
  <si>
    <t>5.1.2</t>
  </si>
  <si>
    <t>5.1.3</t>
  </si>
  <si>
    <t>6.1</t>
  </si>
  <si>
    <t>6.1.1</t>
  </si>
  <si>
    <t>09.64.006</t>
  </si>
  <si>
    <t>RETIRADA DE APARELHOS DE ILUMINACAO, PLAFONS E PENDENTES P/LAMPADAS FLUORESCENTES</t>
  </si>
  <si>
    <t>09.74.006</t>
  </si>
  <si>
    <t>RECOLOCAÇÃO DE APARELHO DE ILUMINACAO,PLAFONS OU PENDENTES P/ LAMP FLUORESCENTES</t>
  </si>
  <si>
    <t>ACESSO FUNCIONÁRIOS</t>
  </si>
  <si>
    <t>ADEQUAÇÃO DOS AR CONDICIONADO BLOCO 2</t>
  </si>
  <si>
    <t>88264</t>
  </si>
  <si>
    <t>88266</t>
  </si>
  <si>
    <t>ELETROTÉCNICO COM ENCARGOS COMPLEMENTARES</t>
  </si>
  <si>
    <t>RETIRADA DE ESQUADRIA METÁLICA EM GERAL</t>
  </si>
  <si>
    <t>04.09.020</t>
  </si>
  <si>
    <t>25.02.020</t>
  </si>
  <si>
    <t>25.01.430</t>
  </si>
  <si>
    <t>26.01.080</t>
  </si>
  <si>
    <t>PORTA DE ENTRADA DE ABRIR EM ALUMÍNIO, SOB MEDIDA</t>
  </si>
  <si>
    <t>CAIXILHO EM ALUMÍNIO FIXO, TIPO FACHADA</t>
  </si>
  <si>
    <t>VIDRO LISO TRANSPARENTE DE 6 MM</t>
  </si>
  <si>
    <t>06.80.033</t>
  </si>
  <si>
    <t>CHAPA DE FERRO N 14, INCLUSIVE SOLDAGEM</t>
  </si>
  <si>
    <t>2.15.8</t>
  </si>
  <si>
    <t>2.32.10</t>
  </si>
  <si>
    <t>PINTURA EXTERNA</t>
  </si>
  <si>
    <t xml:space="preserve">ACABAMENTOS </t>
  </si>
  <si>
    <t>ESQUADRIAS MADEIRA</t>
  </si>
  <si>
    <t>23.20.340</t>
  </si>
  <si>
    <t>97644</t>
  </si>
  <si>
    <t>REMOÇÃO DE PORTAS, DE FORMA MANUAL, SEM REAPROVEITAMENTO. AF_09/2023</t>
  </si>
  <si>
    <t>FOLHA DE PORTA LISA COMUM - 90 X 210 CM</t>
  </si>
  <si>
    <t>COMP. 013</t>
  </si>
  <si>
    <t>TROCA ADESIVOS FACHADA</t>
  </si>
  <si>
    <t>TROCA ADESIVOS FACHADA (FRENTE E COBERTURA VIATURAS), APROXIMADAMENTE 60,00 m2</t>
  </si>
  <si>
    <t>COMP. 014</t>
  </si>
  <si>
    <t>TROCA ADESIVOS FACHADA (FRENTE, LATERAL E COBERTURA VIATURAS)</t>
  </si>
  <si>
    <t>COMP. 015</t>
  </si>
  <si>
    <t>PLACAS DE ACRILICO ADESIVADAS 0,38 x 0,12</t>
  </si>
  <si>
    <t>ADESIVOS PARA PAREDE</t>
  </si>
  <si>
    <t>COMP. 016</t>
  </si>
  <si>
    <t>REPARO NOS ACM PRETO COM LIMPEZA</t>
  </si>
  <si>
    <t>REPARO NOS ACM PRETO COM LIMPEZA (FIXAÇÃO E LIMPEZA)</t>
  </si>
  <si>
    <t>23.08.220</t>
  </si>
  <si>
    <t>ARMÁRIO SOB MEDIDA EM COMPENSADO DE MADEIRA TOTALMENTE REVESTIDO EM LAMINADO MELAMÍNICO TEXTURIZADO, COMPLETO</t>
  </si>
  <si>
    <t>ADEQUAÇÃO DO BALCÃO DE ATENDIMENTO DA RECEPÇÃO</t>
  </si>
  <si>
    <t>COMP. 017</t>
  </si>
  <si>
    <t>43.07.340</t>
  </si>
  <si>
    <t>AR CONDICIONADO A FRIO, TIPO SPLIT PAREDE COM CAPACIDADE DE 18.000 BTU/H</t>
  </si>
  <si>
    <t>24.02.450</t>
  </si>
  <si>
    <t>GRADE DE PROTEÇÃO PARA CAIXILHOS</t>
  </si>
  <si>
    <t>28.05.060</t>
  </si>
  <si>
    <t>CADEADO DE LATÃO COM CILINDRO - TRAVA DUPLA - 50MM</t>
  </si>
  <si>
    <t>97633</t>
  </si>
  <si>
    <t>DEMOLIÇÃO DE REVESTIMENTO CERÂMICO, DE FORMA MANUAL, SEM REAPROVEITAMENTO. AF_09/2023</t>
  </si>
  <si>
    <t>04.11.120</t>
  </si>
  <si>
    <t>RETIRADA DE TORNEIRA OU CHUVEIRO</t>
  </si>
  <si>
    <t>04.11.030</t>
  </si>
  <si>
    <t>RETIRADA DE BANCADA INCLUINDO PERTENCES</t>
  </si>
  <si>
    <t>04.08.100</t>
  </si>
  <si>
    <t>RETIRADA DE ARMÁRIO EM MADEIRA OU METAL</t>
  </si>
  <si>
    <t>13.60.003</t>
  </si>
  <si>
    <t>RETIRADA DE PISO DE CERÂMICA OU LADRILHOS HIDRÁULICOS</t>
  </si>
  <si>
    <t>103330</t>
  </si>
  <si>
    <t>ALVENARIA DE VEDAÇÃO DE BLOCOS CERÂMICOS FURADOS NA HORIZONTAL DE 11,5X19X19 CM (ESPESSURA 11,5 CM) E ARGAMASSA DE ASSENTAMENTO COM PREPARO EM BETONEIRA. AF_12/2021</t>
  </si>
  <si>
    <t>18.08.072</t>
  </si>
  <si>
    <t>RODAPÉ EM PORCELANATO ESMALTADO POLIDO PARA ÁREA INTERNA E AMBIENTE COM TRÁFEGO MÉDIO, GRUPO DE ABSORÇÃO BIA, ASSENTADO COM ARGAMASSA COLANTE INDUSTRIALIZADA, REJUNTADO</t>
  </si>
  <si>
    <t>44.02.062</t>
  </si>
  <si>
    <t>TAMPO/BANCADA EM GRANITO, COM FRONTÃO, ESPESSURA DE 2 CM, ACABAMENTO POLIDO</t>
  </si>
  <si>
    <t>44.06.400</t>
  </si>
  <si>
    <t>CUBA EM AÇO INOXIDÁVEL SIMPLES DE 500X400X300MM</t>
  </si>
  <si>
    <t>86878</t>
  </si>
  <si>
    <t>VÁLVULA EM METAL CROMADO TIPO AMERICANA 3.1/2 X 1.1/2 PARA PIA - FORNECIMENTO E INSTALAÇÃO. AF_01/2020</t>
  </si>
  <si>
    <t>44.20.200</t>
  </si>
  <si>
    <t>SIFÃO DE METAL CROMADO DE 1 1/2´ X 2´</t>
  </si>
  <si>
    <t>91940</t>
  </si>
  <si>
    <t>91943</t>
  </si>
  <si>
    <t>91926</t>
  </si>
  <si>
    <t>91996</t>
  </si>
  <si>
    <t>91997</t>
  </si>
  <si>
    <t>91855</t>
  </si>
  <si>
    <t>ELETRODUTO FLEXÍVEL CORRUGADO REFORÇADO, PVC, DN 25 MM (3/4"), PARA CIRCUITOS TERMINAIS, INSTALADO EM PAREDE - FORNECIMENTO E INSTALAÇÃO. AF_03/2023</t>
  </si>
  <si>
    <t>CAIXA RETANGULAR 4" X 2" MÉDIA (1,30 M DO PISO), PVC, INSTALADA EM PAREDE - FORNECIMENTO E INSTALAÇÃO. AF_03/2023</t>
  </si>
  <si>
    <t>CAIXA RETANGULAR 4" X 4" MÉDIA (1,30 M DO PISO), PVC, INSTALADA EM PAREDE - FORNECIMENTO E INSTALAÇÃO. AF_03/2023</t>
  </si>
  <si>
    <t>CABO DE COBRE FLEXÍVEL ISOLADO, 2,5 MM², ANTI-CHAMA 450/750 V, PARA CIRCUITOS TERMINAIS - FORNECIMENTO E INSTALAÇÃO. AF_03/2023</t>
  </si>
  <si>
    <t>TOMADA MÉDIA DE EMBUTIR (1 MÓDULO), 2P+T 10 A, INCLUINDO SUPORTE E PLACA - FORNECIMENTO E INSTALAÇÃO. AF_03/2023</t>
  </si>
  <si>
    <t>TOMADA MÉDIA DE EMBUTIR (1 MÓDULO), 2P+T 20 A, INCLUINDO SUPORTE E PLACA - FORNECIMENTO E INSTALAÇÃO. AF_03/2023</t>
  </si>
  <si>
    <t>2.1.10</t>
  </si>
  <si>
    <t>2.1.11</t>
  </si>
  <si>
    <t>2.1.12</t>
  </si>
  <si>
    <t>2.2.9</t>
  </si>
  <si>
    <t>2.2.10</t>
  </si>
  <si>
    <t>2.3.9</t>
  </si>
  <si>
    <t>2.3.10</t>
  </si>
  <si>
    <t>2.4.9</t>
  </si>
  <si>
    <t>2.4.10</t>
  </si>
  <si>
    <t>2.5.9</t>
  </si>
  <si>
    <t>2.5.10</t>
  </si>
  <si>
    <t>2.6.9</t>
  </si>
  <si>
    <t>2.6.10</t>
  </si>
  <si>
    <t>2.7.9</t>
  </si>
  <si>
    <t>2.7.10</t>
  </si>
  <si>
    <t>2.8.24</t>
  </si>
  <si>
    <t>2.8.25</t>
  </si>
  <si>
    <t>2.9.32</t>
  </si>
  <si>
    <t>2.9.33</t>
  </si>
  <si>
    <t>2.10.5</t>
  </si>
  <si>
    <t>2.10.6</t>
  </si>
  <si>
    <t>2.11.9</t>
  </si>
  <si>
    <t>2.12.9</t>
  </si>
  <si>
    <t>2.12.10</t>
  </si>
  <si>
    <t>2.13.8</t>
  </si>
  <si>
    <t>2.13.9</t>
  </si>
  <si>
    <t>2.13.10</t>
  </si>
  <si>
    <t>2.14.9</t>
  </si>
  <si>
    <t>2.16.9</t>
  </si>
  <si>
    <t>2.16.10</t>
  </si>
  <si>
    <t>2.16.11</t>
  </si>
  <si>
    <t>2.16.12</t>
  </si>
  <si>
    <t>2.18.9</t>
  </si>
  <si>
    <t>2.18.10</t>
  </si>
  <si>
    <t>2.18.11</t>
  </si>
  <si>
    <t>2.18.12</t>
  </si>
  <si>
    <t>2.18.13</t>
  </si>
  <si>
    <t>2.18.14</t>
  </si>
  <si>
    <t>2.18.15</t>
  </si>
  <si>
    <t>2.18.16</t>
  </si>
  <si>
    <t>2.18.17</t>
  </si>
  <si>
    <t>2.18.18</t>
  </si>
  <si>
    <t>2.18.19</t>
  </si>
  <si>
    <t>2.18.20</t>
  </si>
  <si>
    <t>2.19.9</t>
  </si>
  <si>
    <t>2.19.10</t>
  </si>
  <si>
    <t>2.19.11</t>
  </si>
  <si>
    <t>2.20.9</t>
  </si>
  <si>
    <t>2.20.10</t>
  </si>
  <si>
    <t>2.20.11</t>
  </si>
  <si>
    <t>2.21.9</t>
  </si>
  <si>
    <t>2.21.10</t>
  </si>
  <si>
    <t>2.23.5</t>
  </si>
  <si>
    <t>2.23.6</t>
  </si>
  <si>
    <t>2.23.7</t>
  </si>
  <si>
    <t>2.23.8</t>
  </si>
  <si>
    <t>2.23.9</t>
  </si>
  <si>
    <t>2.23.10</t>
  </si>
  <si>
    <t>2.23.11</t>
  </si>
  <si>
    <t>2.23.12</t>
  </si>
  <si>
    <t>2.23.13</t>
  </si>
  <si>
    <t>2.23.14</t>
  </si>
  <si>
    <t>2.23.15</t>
  </si>
  <si>
    <t>2.23.16</t>
  </si>
  <si>
    <t>2.23.17</t>
  </si>
  <si>
    <t>2.23.18</t>
  </si>
  <si>
    <t>2.23.19</t>
  </si>
  <si>
    <t>2.23.20</t>
  </si>
  <si>
    <t>2.23.21</t>
  </si>
  <si>
    <t>2.23.22</t>
  </si>
  <si>
    <t>2.23.23</t>
  </si>
  <si>
    <t>2.23.24</t>
  </si>
  <si>
    <t>2.23.25</t>
  </si>
  <si>
    <t>2.24.5</t>
  </si>
  <si>
    <t>2.24.6</t>
  </si>
  <si>
    <t>2.25.5</t>
  </si>
  <si>
    <t>2.25.6</t>
  </si>
  <si>
    <t>2.27.9</t>
  </si>
  <si>
    <t>2.27.10</t>
  </si>
  <si>
    <t>2.27.11</t>
  </si>
  <si>
    <t>2.27.12</t>
  </si>
  <si>
    <t>2.27.13</t>
  </si>
  <si>
    <t>2.27.14</t>
  </si>
  <si>
    <t>2.27.15</t>
  </si>
  <si>
    <t>2.27.16</t>
  </si>
  <si>
    <t>2.27.17</t>
  </si>
  <si>
    <t>2.27.18</t>
  </si>
  <si>
    <t>2.27.19</t>
  </si>
  <si>
    <t>2.28.9</t>
  </si>
  <si>
    <t>2.28.10</t>
  </si>
  <si>
    <t>2.29.7</t>
  </si>
  <si>
    <t>2.29.8</t>
  </si>
  <si>
    <t>2.29.9</t>
  </si>
  <si>
    <t>2.29.10</t>
  </si>
  <si>
    <t>2.33.5</t>
  </si>
  <si>
    <t>2.33.6</t>
  </si>
  <si>
    <t>2.33.7</t>
  </si>
  <si>
    <t>2.33.8</t>
  </si>
  <si>
    <t>2.33.9</t>
  </si>
  <si>
    <t>2.33.10</t>
  </si>
  <si>
    <t>2.33.11</t>
  </si>
  <si>
    <t>2.33.12</t>
  </si>
  <si>
    <t>2.34.5</t>
  </si>
  <si>
    <t>2.34.6</t>
  </si>
  <si>
    <t>2.35.5</t>
  </si>
  <si>
    <t>2.35.6</t>
  </si>
  <si>
    <t>2.36.6</t>
  </si>
  <si>
    <t>2.37.5</t>
  </si>
  <si>
    <t>2.37.6</t>
  </si>
  <si>
    <t>2.37.7</t>
  </si>
  <si>
    <t>2.37.8</t>
  </si>
  <si>
    <t>2.37.9</t>
  </si>
  <si>
    <t>2.37.10</t>
  </si>
  <si>
    <t>2.37.11</t>
  </si>
  <si>
    <t>2.37.12</t>
  </si>
  <si>
    <t>2.37.13</t>
  </si>
  <si>
    <t>2.37.14</t>
  </si>
  <si>
    <t>2.37.15</t>
  </si>
  <si>
    <t>2.37.16</t>
  </si>
  <si>
    <t>2.37.17</t>
  </si>
  <si>
    <t>2.37.18</t>
  </si>
  <si>
    <t>2.37.19</t>
  </si>
  <si>
    <t>2.37.20</t>
  </si>
  <si>
    <t>2.37.21</t>
  </si>
  <si>
    <t>2.37.22</t>
  </si>
  <si>
    <t>2.37.23</t>
  </si>
  <si>
    <t>2.37.24</t>
  </si>
  <si>
    <t>2.37.25</t>
  </si>
  <si>
    <t>2.37.26</t>
  </si>
  <si>
    <t>2.37.27</t>
  </si>
  <si>
    <t>2.37.28</t>
  </si>
  <si>
    <t>2.37.29</t>
  </si>
  <si>
    <t>2.37.30</t>
  </si>
  <si>
    <t>2.37.31</t>
  </si>
  <si>
    <t>2.37.32</t>
  </si>
  <si>
    <t>2.37.33</t>
  </si>
  <si>
    <t>2.37.34</t>
  </si>
  <si>
    <t>2.37.35</t>
  </si>
  <si>
    <t>2.37.36</t>
  </si>
  <si>
    <t>2.37.37</t>
  </si>
  <si>
    <t>2.37.38</t>
  </si>
  <si>
    <t>2.38.5</t>
  </si>
  <si>
    <t>2.40.9</t>
  </si>
  <si>
    <t>2.40.10</t>
  </si>
  <si>
    <t>2.41</t>
  </si>
  <si>
    <t>2.41.1</t>
  </si>
  <si>
    <t>2.41.2</t>
  </si>
  <si>
    <t>2.41.3</t>
  </si>
  <si>
    <t>2.41.4</t>
  </si>
  <si>
    <t>2.41.5</t>
  </si>
  <si>
    <t>2.41.6</t>
  </si>
  <si>
    <t>2.41.7</t>
  </si>
  <si>
    <t>2.41.8</t>
  </si>
  <si>
    <t>2.41.9</t>
  </si>
  <si>
    <t>2.41.10</t>
  </si>
  <si>
    <t>2.42</t>
  </si>
  <si>
    <t>2.42.1</t>
  </si>
  <si>
    <t>2.42.2</t>
  </si>
  <si>
    <t>2.43</t>
  </si>
  <si>
    <t>2.43.1</t>
  </si>
  <si>
    <t>2.43.2</t>
  </si>
  <si>
    <t>2.43.3</t>
  </si>
  <si>
    <t>4.10.3</t>
  </si>
  <si>
    <t>4.11</t>
  </si>
  <si>
    <t>4.11.1</t>
  </si>
  <si>
    <t>5.1.4</t>
  </si>
  <si>
    <t>90830</t>
  </si>
  <si>
    <t>FECHADURA DE EMBUTIR COM CILINDRO, EXTERNA, COMPLETA, ACABAMENTO PADRÃO MÉDIO, INCLUSO EXECUÇÃO DE FURO - FORNECIMENTO E INSTALAÇÃO. AF_10/2025</t>
  </si>
  <si>
    <t>44.01.240</t>
  </si>
  <si>
    <t>LAVATÓRIO EM LOUÇA COM COLUNA SUSPENSA</t>
  </si>
  <si>
    <t>Fornecimento de Materiais e Equipamentos</t>
  </si>
  <si>
    <t>Declaro para os devidos fins que para o cálculo deste BDI, optamos pelo Orçamento SEM DESONERAÇÃO, e que esta alternativa é a mais adequada para a Administração Pública.</t>
  </si>
  <si>
    <t>BDI.red.=</t>
  </si>
  <si>
    <t>PLANILHA ORÇAMENTÁRIA - SEM DESONERAÇÃO</t>
  </si>
  <si>
    <t>3.3</t>
  </si>
  <si>
    <t>REDE DE AGUA FRIA (SOBRE A LAJE)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</si>
  <si>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</si>
  <si>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</si>
  <si>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</si>
  <si>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</si>
  <si>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</si>
  <si>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</si>
  <si>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</si>
  <si>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</si>
  <si>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</si>
  <si>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</si>
  <si>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CDHU-SD</t>
  </si>
  <si>
    <t>09.01.006</t>
  </si>
  <si>
    <t>TE-06 ENTRADA PRIMÁRIA SIMPLIF. POSTE UNICO - CPFL - 150,0 KVA - 15KV - 220/127 V</t>
  </si>
  <si>
    <t>39.21.110</t>
  </si>
  <si>
    <t>CABO DE COBRE FLEXÍVEL DE 95 MM², ISOLAMENTO 0,6/1KV - ISOLAÇÃO HEPR 90°C</t>
  </si>
  <si>
    <t>39.10.240</t>
  </si>
  <si>
    <t>TERMINAL DE PRESSÃO/COMPRESSÃO PARA CABO DE 95 MM²</t>
  </si>
  <si>
    <t>RUA DOS EXPEDICIONÁRIOS, 1541</t>
  </si>
  <si>
    <t>UBS PARQUE INDUSTRIAL</t>
  </si>
  <si>
    <t>REF.: PREÇOS: SINAPI-ABR./2026; CDHU-BOL.201; FDE-JAN./2026; ORSE-MAR./2026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</si>
</sst>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7" formatCode="&quot;R$&quot;\ #,##0.00;\-&quot;R$&quot;\ #,##0.00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* #,##0.00_);_(* \(#,##0.00\);_(* &quot;-&quot;??_);_(@_)"/>
    <numFmt numFmtId="166" formatCode="General;General;"/>
    <numFmt numFmtId="167" formatCode="_-* #,##0.00_-;\-* #,##0.00_-;;_-@_-"/>
    <numFmt numFmtId="168" formatCode="_(&quot;R$ &quot;* #,##0.00_);_(&quot;R$ &quot;* \(#,##0.00\);_(&quot;R$ &quot;* &quot;-&quot;??_);_(@_)"/>
    <numFmt numFmtId="169" formatCode="_-* #,##0.00_-;\-* #,##0.00_-;_-* \-??_-;_-@_-"/>
    <numFmt numFmtId="170" formatCode="#,##0.00\ ;\-#,##0.00\ ;&quot; -&quot;#\ ;@\ "/>
    <numFmt numFmtId="171" formatCode="_-&quot;R$ &quot;* #,##0.00_-;&quot;-R$ &quot;* #,##0.00_-;_-&quot;R$ &quot;* \-??_-;_-@_-"/>
    <numFmt numFmtId="172" formatCode="#,##0.000000"/>
    <numFmt numFmtId="173" formatCode="#,##0.0000000"/>
    <numFmt numFmtId="174" formatCode="&quot;R$ &quot;#,##0.00"/>
    <numFmt numFmtId="175" formatCode="0.0000%"/>
    <numFmt numFmtId="176" formatCode="00"/>
  </numFmts>
  <fonts count="9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b/>
      <sz val="8"/>
      <color indexed="8"/>
      <name val="Calibri"/>
      <family val="2"/>
    </font>
    <font>
      <sz val="9"/>
      <color indexed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sz val="11"/>
      <color theme="1"/>
      <name val="Calibri"/>
      <family val="2"/>
      <charset val="134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8"/>
      <color rgb="FF000000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b/>
      <i/>
      <sz val="9"/>
      <name val="Arial"/>
      <family val="2"/>
    </font>
    <font>
      <b/>
      <sz val="16"/>
      <name val="Arial"/>
      <family val="2"/>
    </font>
    <font>
      <b/>
      <sz val="10"/>
      <name val="Arial Black"/>
      <family val="2"/>
    </font>
    <font>
      <b/>
      <i/>
      <sz val="10"/>
      <name val="Arial Black"/>
      <family val="2"/>
    </font>
    <font>
      <b/>
      <i/>
      <sz val="12"/>
      <name val="Arial Black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i/>
      <sz val="9"/>
      <color rgb="FF0000FF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5"/>
      <name val="Arial"/>
      <family val="2"/>
    </font>
    <font>
      <b/>
      <sz val="10"/>
      <color indexed="12"/>
      <name val="Arial"/>
      <family val="2"/>
    </font>
    <font>
      <b/>
      <sz val="12"/>
      <color indexed="12"/>
      <name val="Arial"/>
      <family val="2"/>
    </font>
    <font>
      <u/>
      <sz val="10"/>
      <name val="Arial"/>
      <family val="2"/>
    </font>
    <font>
      <u/>
      <sz val="12"/>
      <name val="Arial"/>
      <family val="2"/>
    </font>
    <font>
      <sz val="10"/>
      <name val="Arial"/>
      <family val="2"/>
    </font>
    <font>
      <sz val="8"/>
      <color rgb="FFFF0000"/>
      <name val="Calibri"/>
      <family val="2"/>
    </font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</font>
    <font>
      <b/>
      <sz val="8"/>
      <name val="Calibri"/>
      <family val="2"/>
    </font>
    <font>
      <sz val="11"/>
      <name val="Calibri"/>
      <family val="2"/>
      <scheme val="minor"/>
    </font>
    <font>
      <b/>
      <sz val="18"/>
      <name val="Calibri"/>
      <family val="2"/>
    </font>
    <font>
      <b/>
      <i/>
      <sz val="14"/>
      <name val="Arial"/>
      <family val="2"/>
    </font>
    <font>
      <b/>
      <sz val="11"/>
      <name val="Calibri"/>
      <family val="2"/>
    </font>
    <font>
      <b/>
      <i/>
      <sz val="11"/>
      <color indexed="8"/>
      <name val="Calibri"/>
      <family val="2"/>
    </font>
    <font>
      <b/>
      <i/>
      <sz val="8"/>
      <color rgb="FF0000FF"/>
      <name val="Calibri"/>
      <family val="2"/>
    </font>
    <font>
      <b/>
      <i/>
      <sz val="13"/>
      <name val="Arial"/>
      <family val="2"/>
    </font>
    <font>
      <b/>
      <i/>
      <sz val="10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i/>
      <sz val="14"/>
      <color indexed="8"/>
      <name val="Arial"/>
      <family val="2"/>
    </font>
    <font>
      <b/>
      <sz val="10"/>
      <color indexed="8"/>
      <name val="Calibri"/>
      <family val="2"/>
    </font>
    <font>
      <b/>
      <i/>
      <sz val="9"/>
      <color indexed="8"/>
      <name val="Arial"/>
      <family val="2"/>
    </font>
    <font>
      <b/>
      <i/>
      <sz val="8"/>
      <color rgb="FF0000FF"/>
      <name val="Arial"/>
      <family val="2"/>
    </font>
    <font>
      <sz val="8"/>
      <color theme="0"/>
      <name val="Calibri"/>
      <family val="2"/>
    </font>
    <font>
      <b/>
      <sz val="9"/>
      <color theme="0"/>
      <name val="Calibri"/>
      <family val="2"/>
    </font>
    <font>
      <b/>
      <sz val="8"/>
      <color theme="0"/>
      <name val="Calibri"/>
      <family val="2"/>
    </font>
    <font>
      <b/>
      <i/>
      <sz val="12"/>
      <color indexed="8"/>
      <name val="Arial"/>
      <family val="2"/>
    </font>
    <font>
      <b/>
      <i/>
      <sz val="10"/>
      <color indexed="8"/>
      <name val="Arial"/>
      <family val="2"/>
    </font>
    <font>
      <b/>
      <i/>
      <sz val="14"/>
      <name val="Arial Black"/>
      <family val="2"/>
    </font>
  </fonts>
  <fills count="6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6"/>
        <bgColor indexed="4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gray125">
        <bgColor rgb="FFC0C0C0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006">
    <xf numFmtId="0" fontId="0" fillId="0" borderId="0"/>
    <xf numFmtId="44" fontId="4" fillId="0" borderId="0" applyFont="0" applyFill="0" applyBorder="0" applyAlignment="0" applyProtection="0"/>
    <xf numFmtId="0" fontId="4" fillId="0" borderId="0"/>
    <xf numFmtId="0" fontId="13" fillId="0" borderId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13" borderId="0" applyNumberFormat="0" applyBorder="0" applyAlignment="0" applyProtection="0"/>
    <xf numFmtId="0" fontId="1" fillId="10" borderId="0" applyNumberFormat="0" applyBorder="0" applyAlignment="0" applyProtection="0"/>
    <xf numFmtId="0" fontId="1" fillId="21" borderId="0" applyNumberFormat="0" applyBorder="0" applyAlignment="0" applyProtection="0"/>
    <xf numFmtId="0" fontId="1" fillId="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9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9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7" borderId="0" applyNumberFormat="0" applyBorder="0" applyAlignment="0" applyProtection="0"/>
    <xf numFmtId="0" fontId="1" fillId="6" borderId="0" applyNumberFormat="0" applyBorder="0" applyAlignment="0" applyProtection="0"/>
    <xf numFmtId="0" fontId="1" fillId="26" borderId="0" applyNumberFormat="0" applyBorder="0" applyAlignment="0" applyProtection="0"/>
    <xf numFmtId="0" fontId="1" fillId="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7" fillId="33" borderId="0" applyNumberFormat="0" applyBorder="0" applyAlignment="0" applyProtection="0"/>
    <xf numFmtId="0" fontId="17" fillId="15" borderId="0" applyNumberFormat="0" applyBorder="0" applyAlignment="0" applyProtection="0"/>
    <xf numFmtId="0" fontId="17" fillId="2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9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9" borderId="0" applyNumberFormat="0" applyBorder="0" applyAlignment="0" applyProtection="0"/>
    <xf numFmtId="0" fontId="17" fillId="2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29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19" borderId="0" applyNumberFormat="0" applyBorder="0" applyAlignment="0" applyProtection="0"/>
    <xf numFmtId="0" fontId="17" fillId="25" borderId="0" applyNumberFormat="0" applyBorder="0" applyAlignment="0" applyProtection="0"/>
    <xf numFmtId="0" fontId="17" fillId="40" borderId="0" applyNumberFormat="0" applyBorder="0" applyAlignment="0" applyProtection="0"/>
    <xf numFmtId="0" fontId="17" fillId="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6" borderId="0" applyNumberFormat="0" applyBorder="0" applyAlignment="0" applyProtection="0"/>
    <xf numFmtId="0" fontId="17" fillId="3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42" borderId="0" applyNumberFormat="0" applyBorder="0" applyAlignment="0" applyProtection="0"/>
    <xf numFmtId="0" fontId="17" fillId="15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5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9" borderId="0" applyNumberFormat="0" applyBorder="0" applyAlignment="0" applyProtection="0"/>
    <xf numFmtId="0" fontId="23" fillId="6" borderId="0" applyNumberFormat="0" applyBorder="0" applyAlignment="0" applyProtection="0"/>
    <xf numFmtId="0" fontId="18" fillId="17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46" borderId="21" applyNumberFormat="0" applyAlignment="0" applyProtection="0"/>
    <xf numFmtId="0" fontId="19" fillId="41" borderId="21" applyNumberFormat="0" applyAlignment="0" applyProtection="0"/>
    <xf numFmtId="0" fontId="36" fillId="47" borderId="21" applyNumberFormat="0" applyAlignment="0" applyProtection="0"/>
    <xf numFmtId="0" fontId="19" fillId="41" borderId="21" applyNumberFormat="0" applyAlignment="0" applyProtection="0"/>
    <xf numFmtId="0" fontId="19" fillId="41" borderId="21" applyNumberFormat="0" applyAlignment="0" applyProtection="0"/>
    <xf numFmtId="0" fontId="19" fillId="41" borderId="21" applyNumberFormat="0" applyAlignment="0" applyProtection="0"/>
    <xf numFmtId="0" fontId="19" fillId="41" borderId="21" applyNumberFormat="0" applyAlignment="0" applyProtection="0"/>
    <xf numFmtId="0" fontId="19" fillId="41" borderId="21" applyNumberFormat="0" applyAlignment="0" applyProtection="0"/>
    <xf numFmtId="0" fontId="19" fillId="48" borderId="21" applyNumberFormat="0" applyAlignment="0" applyProtection="0"/>
    <xf numFmtId="0" fontId="36" fillId="47" borderId="21" applyNumberFormat="0" applyAlignment="0" applyProtection="0"/>
    <xf numFmtId="0" fontId="20" fillId="50" borderId="22" applyNumberFormat="0" applyAlignment="0" applyProtection="0"/>
    <xf numFmtId="0" fontId="20" fillId="49" borderId="22" applyNumberFormat="0" applyAlignment="0" applyProtection="0"/>
    <xf numFmtId="0" fontId="20" fillId="49" borderId="22" applyNumberFormat="0" applyAlignment="0" applyProtection="0"/>
    <xf numFmtId="0" fontId="21" fillId="0" borderId="23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20" fillId="49" borderId="22" applyNumberFormat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38" borderId="0" applyNumberFormat="0" applyBorder="0" applyAlignment="0" applyProtection="0"/>
    <xf numFmtId="0" fontId="17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54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40" borderId="0" applyNumberFormat="0" applyBorder="0" applyAlignment="0" applyProtection="0"/>
    <xf numFmtId="0" fontId="17" fillId="55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56" borderId="0" applyNumberFormat="0" applyBorder="0" applyAlignment="0" applyProtection="0"/>
    <xf numFmtId="0" fontId="17" fillId="55" borderId="0" applyNumberFormat="0" applyBorder="0" applyAlignment="0" applyProtection="0"/>
    <xf numFmtId="0" fontId="17" fillId="38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57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22" fillId="23" borderId="21" applyNumberFormat="0" applyAlignment="0" applyProtection="0"/>
    <xf numFmtId="0" fontId="22" fillId="30" borderId="21" applyNumberFormat="0" applyAlignment="0" applyProtection="0"/>
    <xf numFmtId="0" fontId="22" fillId="23" borderId="21" applyNumberFormat="0" applyAlignment="0" applyProtection="0"/>
    <xf numFmtId="0" fontId="22" fillId="23" borderId="21" applyNumberFormat="0" applyAlignment="0" applyProtection="0"/>
    <xf numFmtId="0" fontId="22" fillId="23" borderId="21" applyNumberFormat="0" applyAlignment="0" applyProtection="0"/>
    <xf numFmtId="0" fontId="22" fillId="23" borderId="21" applyNumberFormat="0" applyAlignment="0" applyProtection="0"/>
    <xf numFmtId="0" fontId="22" fillId="23" borderId="21" applyNumberFormat="0" applyAlignment="0" applyProtection="0"/>
    <xf numFmtId="0" fontId="22" fillId="16" borderId="21" applyNumberFormat="0" applyAlignment="0" applyProtection="0"/>
    <xf numFmtId="0" fontId="22" fillId="30" borderId="21" applyNumberFormat="0" applyAlignment="0" applyProtection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28" fillId="0" borderId="25" applyNumberFormat="0" applyFill="0" applyAlignment="0" applyProtection="0"/>
    <xf numFmtId="0" fontId="29" fillId="0" borderId="26" applyNumberFormat="0" applyFill="0" applyAlignment="0" applyProtection="0"/>
    <xf numFmtId="0" fontId="30" fillId="0" borderId="27" applyNumberFormat="0" applyFill="0" applyAlignment="0" applyProtection="0"/>
    <xf numFmtId="0" fontId="30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2" fillId="10" borderId="21" applyNumberFormat="0" applyAlignment="0" applyProtection="0"/>
    <xf numFmtId="0" fontId="21" fillId="0" borderId="23" applyNumberFormat="0" applyFill="0" applyAlignment="0" applyProtection="0"/>
    <xf numFmtId="168" fontId="4" fillId="0" borderId="0" applyFont="0" applyFill="0" applyBorder="0" applyAlignment="0" applyProtection="0"/>
    <xf numFmtId="171" fontId="1" fillId="0" borderId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4" fillId="19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24" fillId="30" borderId="0" applyNumberFormat="0" applyBorder="0" applyAlignment="0" applyProtection="0"/>
    <xf numFmtId="0" fontId="16" fillId="0" borderId="0"/>
    <xf numFmtId="0" fontId="1" fillId="0" borderId="0"/>
    <xf numFmtId="0" fontId="4" fillId="0" borderId="0"/>
    <xf numFmtId="0" fontId="31" fillId="0" borderId="0" applyBorder="0" applyProtection="0"/>
    <xf numFmtId="0" fontId="31" fillId="0" borderId="0" applyBorder="0" applyProtection="0"/>
    <xf numFmtId="0" fontId="31" fillId="0" borderId="0" applyBorder="0" applyProtection="0"/>
    <xf numFmtId="0" fontId="31" fillId="0" borderId="0" applyBorder="0" applyProtection="0"/>
    <xf numFmtId="0" fontId="31" fillId="0" borderId="0" applyBorder="0" applyProtection="0"/>
    <xf numFmtId="0" fontId="31" fillId="0" borderId="0" applyBorder="0" applyProtection="0"/>
    <xf numFmtId="0" fontId="38" fillId="0" borderId="0">
      <alignment vertical="center"/>
    </xf>
    <xf numFmtId="0" fontId="31" fillId="0" borderId="0"/>
    <xf numFmtId="0" fontId="1" fillId="0" borderId="0"/>
    <xf numFmtId="0" fontId="1" fillId="0" borderId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4" fillId="19" borderId="28" applyNumberFormat="0" applyAlignment="0" applyProtection="0"/>
    <xf numFmtId="0" fontId="4" fillId="18" borderId="28" applyNumberFormat="0" applyFont="0" applyAlignment="0" applyProtection="0"/>
    <xf numFmtId="0" fontId="1" fillId="18" borderId="28" applyNumberFormat="0" applyFont="0" applyAlignment="0" applyProtection="0"/>
    <xf numFmtId="0" fontId="25" fillId="46" borderId="29" applyNumberFormat="0" applyAlignment="0" applyProtection="0"/>
    <xf numFmtId="9" fontId="1" fillId="0" borderId="0" applyFill="0" applyBorder="0" applyAlignment="0" applyProtection="0"/>
    <xf numFmtId="9" fontId="4" fillId="0" borderId="0" applyFill="0" applyBorder="0" applyAlignment="0" applyProtection="0"/>
    <xf numFmtId="0" fontId="25" fillId="41" borderId="29" applyNumberFormat="0" applyAlignment="0" applyProtection="0"/>
    <xf numFmtId="0" fontId="25" fillId="47" borderId="29" applyNumberFormat="0" applyAlignment="0" applyProtection="0"/>
    <xf numFmtId="0" fontId="25" fillId="41" borderId="29" applyNumberFormat="0" applyAlignment="0" applyProtection="0"/>
    <xf numFmtId="0" fontId="25" fillId="41" borderId="29" applyNumberFormat="0" applyAlignment="0" applyProtection="0"/>
    <xf numFmtId="0" fontId="25" fillId="41" borderId="29" applyNumberFormat="0" applyAlignment="0" applyProtection="0"/>
    <xf numFmtId="0" fontId="25" fillId="41" borderId="29" applyNumberFormat="0" applyAlignment="0" applyProtection="0"/>
    <xf numFmtId="0" fontId="25" fillId="41" borderId="29" applyNumberFormat="0" applyAlignment="0" applyProtection="0"/>
    <xf numFmtId="0" fontId="25" fillId="48" borderId="29" applyNumberFormat="0" applyAlignment="0" applyProtection="0"/>
    <xf numFmtId="0" fontId="25" fillId="47" borderId="29" applyNumberFormat="0" applyAlignment="0" applyProtection="0"/>
    <xf numFmtId="169" fontId="1" fillId="0" borderId="0" applyFill="0" applyBorder="0" applyAlignment="0" applyProtection="0"/>
    <xf numFmtId="169" fontId="1" fillId="0" borderId="0" applyFill="0" applyBorder="0" applyAlignment="0" applyProtection="0"/>
    <xf numFmtId="0" fontId="1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3" fillId="0" borderId="30" applyNumberFormat="0" applyFill="0" applyAlignment="0" applyProtection="0"/>
    <xf numFmtId="0" fontId="28" fillId="0" borderId="25" applyNumberFormat="0" applyFill="0" applyAlignment="0" applyProtection="0"/>
    <xf numFmtId="0" fontId="28" fillId="0" borderId="25" applyNumberFormat="0" applyFill="0" applyAlignment="0" applyProtection="0"/>
    <xf numFmtId="0" fontId="28" fillId="0" borderId="25" applyNumberFormat="0" applyFill="0" applyAlignment="0" applyProtection="0"/>
    <xf numFmtId="0" fontId="28" fillId="0" borderId="25" applyNumberFormat="0" applyFill="0" applyAlignment="0" applyProtection="0"/>
    <xf numFmtId="0" fontId="28" fillId="0" borderId="25" applyNumberFormat="0" applyFill="0" applyAlignment="0" applyProtection="0"/>
    <xf numFmtId="0" fontId="28" fillId="0" borderId="25" applyNumberFormat="0" applyFill="0" applyAlignment="0" applyProtection="0"/>
    <xf numFmtId="0" fontId="27" fillId="0" borderId="0" applyNumberFormat="0" applyFill="0" applyBorder="0" applyAlignment="0" applyProtection="0"/>
    <xf numFmtId="0" fontId="33" fillId="0" borderId="31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31" applyNumberFormat="0" applyFill="0" applyAlignment="0" applyProtection="0"/>
    <xf numFmtId="0" fontId="29" fillId="0" borderId="26" applyNumberFormat="0" applyFill="0" applyAlignment="0" applyProtection="0"/>
    <xf numFmtId="0" fontId="34" fillId="0" borderId="32" applyNumberFormat="0" applyFill="0" applyAlignment="0" applyProtection="0"/>
    <xf numFmtId="0" fontId="29" fillId="0" borderId="26" applyNumberFormat="0" applyFill="0" applyAlignment="0" applyProtection="0"/>
    <xf numFmtId="0" fontId="29" fillId="0" borderId="26" applyNumberFormat="0" applyFill="0" applyAlignment="0" applyProtection="0"/>
    <xf numFmtId="0" fontId="29" fillId="0" borderId="26" applyNumberFormat="0" applyFill="0" applyAlignment="0" applyProtection="0"/>
    <xf numFmtId="0" fontId="29" fillId="0" borderId="26" applyNumberFormat="0" applyFill="0" applyAlignment="0" applyProtection="0"/>
    <xf numFmtId="0" fontId="29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32" applyNumberFormat="0" applyFill="0" applyAlignment="0" applyProtection="0"/>
    <xf numFmtId="0" fontId="30" fillId="0" borderId="27" applyNumberFormat="0" applyFill="0" applyAlignment="0" applyProtection="0"/>
    <xf numFmtId="0" fontId="35" fillId="0" borderId="33" applyNumberFormat="0" applyFill="0" applyAlignment="0" applyProtection="0"/>
    <xf numFmtId="0" fontId="30" fillId="0" borderId="27" applyNumberFormat="0" applyFill="0" applyAlignment="0" applyProtection="0"/>
    <xf numFmtId="0" fontId="30" fillId="0" borderId="27" applyNumberFormat="0" applyFill="0" applyAlignment="0" applyProtection="0"/>
    <xf numFmtId="0" fontId="30" fillId="0" borderId="27" applyNumberFormat="0" applyFill="0" applyAlignment="0" applyProtection="0"/>
    <xf numFmtId="0" fontId="30" fillId="0" borderId="27" applyNumberFormat="0" applyFill="0" applyAlignment="0" applyProtection="0"/>
    <xf numFmtId="0" fontId="30" fillId="0" borderId="27" applyNumberFormat="0" applyFill="0" applyAlignment="0" applyProtection="0"/>
    <xf numFmtId="0" fontId="35" fillId="0" borderId="34" applyNumberFormat="0" applyFill="0" applyAlignment="0" applyProtection="0"/>
    <xf numFmtId="0" fontId="35" fillId="0" borderId="33" applyNumberFormat="0" applyFill="0" applyAlignment="0" applyProtection="0"/>
    <xf numFmtId="0" fontId="3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" fillId="0" borderId="35" applyNumberFormat="0" applyFill="0" applyAlignment="0" applyProtection="0"/>
    <xf numFmtId="0" fontId="11" fillId="0" borderId="35" applyNumberFormat="0" applyFill="0" applyAlignment="0" applyProtection="0"/>
    <xf numFmtId="0" fontId="11" fillId="0" borderId="35" applyNumberFormat="0" applyFill="0" applyAlignment="0" applyProtection="0"/>
    <xf numFmtId="0" fontId="11" fillId="0" borderId="35" applyNumberFormat="0" applyFill="0" applyAlignment="0" applyProtection="0"/>
    <xf numFmtId="0" fontId="11" fillId="0" borderId="35" applyNumberFormat="0" applyFill="0" applyAlignment="0" applyProtection="0"/>
    <xf numFmtId="0" fontId="11" fillId="0" borderId="35" applyNumberFormat="0" applyFill="0" applyAlignment="0" applyProtection="0"/>
    <xf numFmtId="0" fontId="11" fillId="0" borderId="36" applyNumberFormat="0" applyFill="0" applyAlignment="0" applyProtection="0"/>
    <xf numFmtId="170" fontId="1" fillId="0" borderId="0"/>
    <xf numFmtId="0" fontId="10" fillId="0" borderId="0" applyNumberFormat="0" applyFill="0" applyBorder="0" applyAlignment="0" applyProtection="0"/>
    <xf numFmtId="0" fontId="39" fillId="0" borderId="0"/>
    <xf numFmtId="168" fontId="39" fillId="0" borderId="0" applyFont="0" applyFill="0" applyBorder="0" applyAlignment="0" applyProtection="0"/>
    <xf numFmtId="0" fontId="40" fillId="0" borderId="0"/>
    <xf numFmtId="4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8" fillId="0" borderId="0">
      <alignment vertical="center"/>
    </xf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1" fillId="0" borderId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0" fontId="43" fillId="0" borderId="0"/>
    <xf numFmtId="0" fontId="4" fillId="0" borderId="0"/>
    <xf numFmtId="0" fontId="4" fillId="0" borderId="0"/>
    <xf numFmtId="171" fontId="1" fillId="0" borderId="0" applyFill="0" applyBorder="0" applyAlignment="0" applyProtection="0"/>
    <xf numFmtId="168" fontId="4" fillId="0" borderId="0" applyFont="0" applyFill="0" applyBorder="0" applyAlignment="0" applyProtection="0"/>
    <xf numFmtId="0" fontId="16" fillId="0" borderId="0"/>
    <xf numFmtId="9" fontId="1" fillId="0" borderId="0" applyFill="0" applyBorder="0" applyAlignment="0" applyProtection="0"/>
    <xf numFmtId="9" fontId="4" fillId="0" borderId="0" applyFill="0" applyBorder="0" applyAlignment="0" applyProtection="0"/>
    <xf numFmtId="170" fontId="1" fillId="0" borderId="0"/>
    <xf numFmtId="0" fontId="4" fillId="0" borderId="0"/>
    <xf numFmtId="0" fontId="4" fillId="0" borderId="0"/>
    <xf numFmtId="0" fontId="4" fillId="0" borderId="0"/>
    <xf numFmtId="0" fontId="45" fillId="0" borderId="0"/>
    <xf numFmtId="168" fontId="45" fillId="0" borderId="0" applyFont="0" applyFill="0" applyBorder="0" applyAlignment="0" applyProtection="0"/>
    <xf numFmtId="0" fontId="4" fillId="0" borderId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1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9" borderId="0" applyNumberFormat="0" applyBorder="0" applyAlignment="0" applyProtection="0"/>
    <xf numFmtId="0" fontId="1" fillId="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15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9" borderId="0" applyNumberFormat="0" applyBorder="0" applyAlignment="0" applyProtection="0"/>
    <xf numFmtId="0" fontId="1" fillId="25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18" borderId="28" applyNumberFormat="0" applyFont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ill="0" applyBorder="0" applyAlignment="0" applyProtection="0"/>
    <xf numFmtId="169" fontId="1" fillId="0" borderId="0" applyFill="0" applyBorder="0" applyAlignment="0" applyProtection="0"/>
    <xf numFmtId="169" fontId="1" fillId="0" borderId="0" applyFill="0" applyBorder="0" applyAlignment="0" applyProtection="0"/>
    <xf numFmtId="169" fontId="1" fillId="0" borderId="0" applyFill="0" applyBorder="0" applyAlignment="0" applyProtection="0"/>
    <xf numFmtId="17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41" borderId="29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25" fillId="41" borderId="29" applyNumberFormat="0" applyAlignment="0" applyProtection="0"/>
    <xf numFmtId="0" fontId="1" fillId="58" borderId="28" applyNumberFormat="0" applyAlignment="0" applyProtection="0"/>
    <xf numFmtId="0" fontId="11" fillId="0" borderId="36" applyNumberFormat="0" applyFill="0" applyAlignment="0" applyProtection="0"/>
    <xf numFmtId="0" fontId="4" fillId="18" borderId="28" applyNumberFormat="0" applyFont="0" applyAlignment="0" applyProtection="0"/>
    <xf numFmtId="0" fontId="36" fillId="47" borderId="21" applyNumberForma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25" fillId="41" borderId="29" applyNumberFormat="0" applyAlignment="0" applyProtection="0"/>
    <xf numFmtId="0" fontId="25" fillId="48" borderId="29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25" fillId="41" borderId="29" applyNumberFormat="0" applyAlignment="0" applyProtection="0"/>
    <xf numFmtId="0" fontId="1" fillId="58" borderId="28" applyNumberFormat="0" applyAlignment="0" applyProtection="0"/>
    <xf numFmtId="0" fontId="22" fillId="23" borderId="21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25" fillId="47" borderId="29" applyNumberForma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22" fillId="23" borderId="21" applyNumberForma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25" fillId="41" borderId="29" applyNumberFormat="0" applyAlignment="0" applyProtection="0"/>
    <xf numFmtId="0" fontId="4" fillId="18" borderId="28" applyNumberFormat="0" applyFont="0" applyAlignment="0" applyProtection="0"/>
    <xf numFmtId="0" fontId="11" fillId="0" borderId="35" applyNumberFormat="0" applyFill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22" fillId="23" borderId="21" applyNumberFormat="0" applyAlignment="0" applyProtection="0"/>
    <xf numFmtId="0" fontId="11" fillId="0" borderId="35" applyNumberFormat="0" applyFill="0" applyAlignment="0" applyProtection="0"/>
    <xf numFmtId="0" fontId="19" fillId="48" borderId="21" applyNumberForma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19" fillId="41" borderId="21" applyNumberFormat="0" applyAlignment="0" applyProtection="0"/>
    <xf numFmtId="0" fontId="25" fillId="41" borderId="29" applyNumberFormat="0" applyAlignment="0" applyProtection="0"/>
    <xf numFmtId="0" fontId="1" fillId="18" borderId="28" applyNumberFormat="0" applyFon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25" fillId="41" borderId="29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11" fillId="0" borderId="35" applyNumberFormat="0" applyFill="0" applyAlignment="0" applyProtection="0"/>
    <xf numFmtId="0" fontId="19" fillId="46" borderId="21" applyNumberFormat="0" applyAlignment="0" applyProtection="0"/>
    <xf numFmtId="0" fontId="22" fillId="23" borderId="21" applyNumberForma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25" fillId="41" borderId="29" applyNumberFormat="0" applyAlignment="0" applyProtection="0"/>
    <xf numFmtId="0" fontId="4" fillId="18" borderId="28" applyNumberFormat="0" applyFont="0" applyAlignment="0" applyProtection="0"/>
    <xf numFmtId="0" fontId="1" fillId="18" borderId="28" applyNumberFormat="0" applyFont="0" applyAlignment="0" applyProtection="0"/>
    <xf numFmtId="0" fontId="25" fillId="41" borderId="29" applyNumberFormat="0" applyAlignment="0" applyProtection="0"/>
    <xf numFmtId="0" fontId="25" fillId="47" borderId="29" applyNumberFormat="0" applyAlignment="0" applyProtection="0"/>
    <xf numFmtId="0" fontId="19" fillId="41" borderId="21" applyNumberFormat="0" applyAlignment="0" applyProtection="0"/>
    <xf numFmtId="0" fontId="25" fillId="47" borderId="29" applyNumberFormat="0" applyAlignment="0" applyProtection="0"/>
    <xf numFmtId="0" fontId="19" fillId="41" borderId="21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22" fillId="10" borderId="21" applyNumberFormat="0" applyAlignment="0" applyProtection="0"/>
    <xf numFmtId="0" fontId="4" fillId="18" borderId="28" applyNumberFormat="0" applyFont="0" applyAlignment="0" applyProtection="0"/>
    <xf numFmtId="0" fontId="11" fillId="0" borderId="35" applyNumberFormat="0" applyFill="0" applyAlignment="0" applyProtection="0"/>
    <xf numFmtId="0" fontId="1" fillId="58" borderId="28" applyNumberFormat="0" applyAlignment="0" applyProtection="0"/>
    <xf numFmtId="0" fontId="4" fillId="19" borderId="28" applyNumberFormat="0" applyAlignment="0" applyProtection="0"/>
    <xf numFmtId="0" fontId="11" fillId="0" borderId="35" applyNumberFormat="0" applyFill="0" applyAlignment="0" applyProtection="0"/>
    <xf numFmtId="0" fontId="4" fillId="18" borderId="28" applyNumberFormat="0" applyFont="0" applyAlignment="0" applyProtection="0"/>
    <xf numFmtId="0" fontId="25" fillId="41" borderId="29" applyNumberFormat="0" applyAlignment="0" applyProtection="0"/>
    <xf numFmtId="0" fontId="4" fillId="18" borderId="28" applyNumberFormat="0" applyFont="0" applyAlignment="0" applyProtection="0"/>
    <xf numFmtId="0" fontId="25" fillId="47" borderId="29" applyNumberFormat="0" applyAlignment="0" applyProtection="0"/>
    <xf numFmtId="0" fontId="25" fillId="41" borderId="29" applyNumberFormat="0" applyAlignment="0" applyProtection="0"/>
    <xf numFmtId="0" fontId="4" fillId="18" borderId="28" applyNumberFormat="0" applyFont="0" applyAlignment="0" applyProtection="0"/>
    <xf numFmtId="0" fontId="11" fillId="0" borderId="35" applyNumberFormat="0" applyFill="0" applyAlignment="0" applyProtection="0"/>
    <xf numFmtId="0" fontId="22" fillId="23" borderId="21" applyNumberForma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25" fillId="47" borderId="29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1" fillId="0" borderId="35" applyNumberFormat="0" applyFill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25" fillId="41" borderId="29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11" fillId="0" borderId="35" applyNumberFormat="0" applyFill="0" applyAlignment="0" applyProtection="0"/>
    <xf numFmtId="0" fontId="1" fillId="58" borderId="28" applyNumberFormat="0" applyAlignment="0" applyProtection="0"/>
    <xf numFmtId="0" fontId="22" fillId="23" borderId="21" applyNumberFormat="0" applyAlignment="0" applyProtection="0"/>
    <xf numFmtId="0" fontId="19" fillId="41" borderId="21" applyNumberForma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11" fillId="0" borderId="36" applyNumberFormat="0" applyFill="0" applyAlignment="0" applyProtection="0"/>
    <xf numFmtId="0" fontId="1" fillId="18" borderId="28" applyNumberFormat="0" applyFont="0" applyAlignment="0" applyProtection="0"/>
    <xf numFmtId="0" fontId="25" fillId="47" borderId="29" applyNumberFormat="0" applyAlignment="0" applyProtection="0"/>
    <xf numFmtId="0" fontId="22" fillId="23" borderId="21" applyNumberFormat="0" applyAlignment="0" applyProtection="0"/>
    <xf numFmtId="0" fontId="25" fillId="47" borderId="29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4" fillId="19" borderId="28" applyNumberFormat="0" applyAlignment="0" applyProtection="0"/>
    <xf numFmtId="0" fontId="11" fillId="0" borderId="35" applyNumberFormat="0" applyFill="0" applyAlignment="0" applyProtection="0"/>
    <xf numFmtId="0" fontId="1" fillId="58" borderId="28" applyNumberFormat="0" applyAlignment="0" applyProtection="0"/>
    <xf numFmtId="0" fontId="22" fillId="30" borderId="21" applyNumberFormat="0" applyAlignment="0" applyProtection="0"/>
    <xf numFmtId="0" fontId="4" fillId="18" borderId="28" applyNumberFormat="0" applyFont="0" applyAlignment="0" applyProtection="0"/>
    <xf numFmtId="0" fontId="36" fillId="47" borderId="21" applyNumberFormat="0" applyAlignment="0" applyProtection="0"/>
    <xf numFmtId="0" fontId="11" fillId="0" borderId="35" applyNumberFormat="0" applyFill="0" applyAlignment="0" applyProtection="0"/>
    <xf numFmtId="0" fontId="19" fillId="41" borderId="21" applyNumberFormat="0" applyAlignment="0" applyProtection="0"/>
    <xf numFmtId="0" fontId="1" fillId="58" borderId="28" applyNumberFormat="0" applyAlignment="0" applyProtection="0"/>
    <xf numFmtId="0" fontId="11" fillId="0" borderId="35" applyNumberFormat="0" applyFill="0" applyAlignment="0" applyProtection="0"/>
    <xf numFmtId="0" fontId="4" fillId="18" borderId="28" applyNumberFormat="0" applyFont="0" applyAlignment="0" applyProtection="0"/>
    <xf numFmtId="0" fontId="1" fillId="18" borderId="28" applyNumberFormat="0" applyFon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11" fillId="0" borderId="35" applyNumberFormat="0" applyFill="0" applyAlignment="0" applyProtection="0"/>
    <xf numFmtId="0" fontId="22" fillId="23" borderId="21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18" borderId="28" applyNumberFormat="0" applyFont="0" applyAlignment="0" applyProtection="0"/>
    <xf numFmtId="0" fontId="22" fillId="16" borderId="21" applyNumberForma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25" fillId="41" borderId="29" applyNumberFormat="0" applyAlignment="0" applyProtection="0"/>
    <xf numFmtId="0" fontId="19" fillId="41" borderId="21" applyNumberFormat="0" applyAlignment="0" applyProtection="0"/>
    <xf numFmtId="0" fontId="19" fillId="41" borderId="21" applyNumberFormat="0" applyAlignment="0" applyProtection="0"/>
    <xf numFmtId="0" fontId="1" fillId="58" borderId="28" applyNumberFormat="0" applyAlignment="0" applyProtection="0"/>
    <xf numFmtId="0" fontId="25" fillId="46" borderId="29" applyNumberFormat="0" applyAlignment="0" applyProtection="0"/>
    <xf numFmtId="0" fontId="4" fillId="18" borderId="28" applyNumberFormat="0" applyFont="0" applyAlignment="0" applyProtection="0"/>
    <xf numFmtId="0" fontId="22" fillId="23" borderId="21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25" fillId="46" borderId="29" applyNumberFormat="0" applyAlignment="0" applyProtection="0"/>
    <xf numFmtId="0" fontId="22" fillId="23" borderId="21" applyNumberFormat="0" applyAlignment="0" applyProtection="0"/>
    <xf numFmtId="0" fontId="22" fillId="23" borderId="21" applyNumberFormat="0" applyAlignment="0" applyProtection="0"/>
    <xf numFmtId="0" fontId="4" fillId="18" borderId="28" applyNumberFormat="0" applyFont="0" applyAlignment="0" applyProtection="0"/>
    <xf numFmtId="0" fontId="25" fillId="41" borderId="29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18" borderId="28" applyNumberFormat="0" applyFont="0" applyAlignment="0" applyProtection="0"/>
    <xf numFmtId="0" fontId="22" fillId="23" borderId="21" applyNumberFormat="0" applyAlignment="0" applyProtection="0"/>
    <xf numFmtId="0" fontId="11" fillId="0" borderId="35" applyNumberFormat="0" applyFill="0" applyAlignment="0" applyProtection="0"/>
    <xf numFmtId="0" fontId="4" fillId="18" borderId="28" applyNumberFormat="0" applyFont="0" applyAlignment="0" applyProtection="0"/>
    <xf numFmtId="0" fontId="22" fillId="23" borderId="21" applyNumberFormat="0" applyAlignment="0" applyProtection="0"/>
    <xf numFmtId="0" fontId="22" fillId="30" borderId="21" applyNumberFormat="0" applyAlignment="0" applyProtection="0"/>
    <xf numFmtId="0" fontId="1" fillId="58" borderId="28" applyNumberFormat="0" applyAlignment="0" applyProtection="0"/>
    <xf numFmtId="0" fontId="11" fillId="0" borderId="35" applyNumberFormat="0" applyFill="0" applyAlignment="0" applyProtection="0"/>
    <xf numFmtId="0" fontId="25" fillId="41" borderId="29" applyNumberFormat="0" applyAlignment="0" applyProtection="0"/>
    <xf numFmtId="0" fontId="19" fillId="41" borderId="21" applyNumberFormat="0" applyAlignment="0" applyProtection="0"/>
    <xf numFmtId="0" fontId="19" fillId="41" borderId="21" applyNumberFormat="0" applyAlignment="0" applyProtection="0"/>
    <xf numFmtId="0" fontId="1" fillId="18" borderId="28" applyNumberFormat="0" applyFont="0" applyAlignment="0" applyProtection="0"/>
    <xf numFmtId="0" fontId="4" fillId="18" borderId="28" applyNumberFormat="0" applyFont="0" applyAlignment="0" applyProtection="0"/>
    <xf numFmtId="0" fontId="22" fillId="10" borderId="21" applyNumberFormat="0" applyAlignment="0" applyProtection="0"/>
    <xf numFmtId="0" fontId="4" fillId="18" borderId="28" applyNumberFormat="0" applyFont="0" applyAlignment="0" applyProtection="0"/>
    <xf numFmtId="0" fontId="11" fillId="0" borderId="35" applyNumberFormat="0" applyFill="0" applyAlignment="0" applyProtection="0"/>
    <xf numFmtId="0" fontId="25" fillId="46" borderId="29" applyNumberFormat="0" applyAlignment="0" applyProtection="0"/>
    <xf numFmtId="0" fontId="11" fillId="0" borderId="35" applyNumberFormat="0" applyFill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11" fillId="0" borderId="35" applyNumberFormat="0" applyFill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25" fillId="41" borderId="29" applyNumberFormat="0" applyAlignment="0" applyProtection="0"/>
    <xf numFmtId="0" fontId="25" fillId="47" borderId="29" applyNumberFormat="0" applyAlignment="0" applyProtection="0"/>
    <xf numFmtId="0" fontId="22" fillId="30" borderId="21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25" fillId="41" borderId="29" applyNumberFormat="0" applyAlignment="0" applyProtection="0"/>
    <xf numFmtId="0" fontId="1" fillId="58" borderId="28" applyNumberFormat="0" applyAlignment="0" applyProtection="0"/>
    <xf numFmtId="0" fontId="25" fillId="41" borderId="29" applyNumberFormat="0" applyAlignment="0" applyProtection="0"/>
    <xf numFmtId="0" fontId="19" fillId="48" borderId="21" applyNumberFormat="0" applyAlignment="0" applyProtection="0"/>
    <xf numFmtId="0" fontId="4" fillId="18" borderId="28" applyNumberFormat="0" applyFont="0" applyAlignment="0" applyProtection="0"/>
    <xf numFmtId="0" fontId="22" fillId="23" borderId="21" applyNumberFormat="0" applyAlignment="0" applyProtection="0"/>
    <xf numFmtId="0" fontId="4" fillId="18" borderId="28" applyNumberFormat="0" applyFont="0" applyAlignment="0" applyProtection="0"/>
    <xf numFmtId="0" fontId="19" fillId="41" borderId="21" applyNumberFormat="0" applyAlignment="0" applyProtection="0"/>
    <xf numFmtId="0" fontId="11" fillId="0" borderId="35" applyNumberFormat="0" applyFill="0" applyAlignment="0" applyProtection="0"/>
    <xf numFmtId="0" fontId="1" fillId="58" borderId="28" applyNumberFormat="0" applyAlignment="0" applyProtection="0"/>
    <xf numFmtId="0" fontId="1" fillId="18" borderId="28" applyNumberFormat="0" applyFont="0" applyAlignment="0" applyProtection="0"/>
    <xf numFmtId="0" fontId="25" fillId="41" borderId="29" applyNumberFormat="0" applyAlignment="0" applyProtection="0"/>
    <xf numFmtId="0" fontId="19" fillId="48" borderId="21" applyNumberFormat="0" applyAlignment="0" applyProtection="0"/>
    <xf numFmtId="0" fontId="4" fillId="18" borderId="28" applyNumberFormat="0" applyFont="0" applyAlignment="0" applyProtection="0"/>
    <xf numFmtId="0" fontId="19" fillId="41" borderId="21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22" fillId="10" borderId="21" applyNumberFormat="0" applyAlignment="0" applyProtection="0"/>
    <xf numFmtId="0" fontId="1" fillId="58" borderId="28" applyNumberFormat="0" applyAlignment="0" applyProtection="0"/>
    <xf numFmtId="0" fontId="11" fillId="0" borderId="36" applyNumberFormat="0" applyFill="0" applyAlignment="0" applyProtection="0"/>
    <xf numFmtId="0" fontId="19" fillId="41" borderId="21" applyNumberFormat="0" applyAlignment="0" applyProtection="0"/>
    <xf numFmtId="0" fontId="19" fillId="46" borderId="21" applyNumberFormat="0" applyAlignment="0" applyProtection="0"/>
    <xf numFmtId="0" fontId="11" fillId="0" borderId="36" applyNumberFormat="0" applyFill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11" fillId="0" borderId="35" applyNumberFormat="0" applyFill="0" applyAlignment="0" applyProtection="0"/>
    <xf numFmtId="0" fontId="25" fillId="46" borderId="29" applyNumberForma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25" fillId="48" borderId="29" applyNumberFormat="0" applyAlignment="0" applyProtection="0"/>
    <xf numFmtId="0" fontId="11" fillId="0" borderId="35" applyNumberFormat="0" applyFill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11" fillId="0" borderId="35" applyNumberFormat="0" applyFill="0" applyAlignment="0" applyProtection="0"/>
    <xf numFmtId="0" fontId="1" fillId="58" borderId="28" applyNumberFormat="0" applyAlignment="0" applyProtection="0"/>
    <xf numFmtId="0" fontId="1" fillId="58" borderId="28" applyNumberFormat="0" applyAlignment="0" applyProtection="0"/>
    <xf numFmtId="0" fontId="19" fillId="41" borderId="21" applyNumberFormat="0" applyAlignment="0" applyProtection="0"/>
    <xf numFmtId="0" fontId="4" fillId="19" borderId="28" applyNumberFormat="0" applyAlignment="0" applyProtection="0"/>
    <xf numFmtId="0" fontId="25" fillId="41" borderId="29" applyNumberFormat="0" applyAlignment="0" applyProtection="0"/>
    <xf numFmtId="0" fontId="4" fillId="18" borderId="28" applyNumberFormat="0" applyFont="0" applyAlignment="0" applyProtection="0"/>
    <xf numFmtId="0" fontId="25" fillId="41" borderId="29" applyNumberForma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19" fillId="41" borderId="21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22" fillId="23" borderId="21" applyNumberFormat="0" applyAlignment="0" applyProtection="0"/>
    <xf numFmtId="0" fontId="4" fillId="18" borderId="28" applyNumberFormat="0" applyFont="0" applyAlignment="0" applyProtection="0"/>
    <xf numFmtId="0" fontId="19" fillId="41" borderId="21" applyNumberFormat="0" applyAlignment="0" applyProtection="0"/>
    <xf numFmtId="0" fontId="22" fillId="30" borderId="21" applyNumberFormat="0" applyAlignment="0" applyProtection="0"/>
    <xf numFmtId="0" fontId="1" fillId="58" borderId="28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36" fillId="47" borderId="21" applyNumberFormat="0" applyAlignment="0" applyProtection="0"/>
    <xf numFmtId="0" fontId="22" fillId="23" borderId="21" applyNumberFormat="0" applyAlignment="0" applyProtection="0"/>
    <xf numFmtId="0" fontId="4" fillId="18" borderId="28" applyNumberFormat="0" applyFont="0" applyAlignment="0" applyProtection="0"/>
    <xf numFmtId="0" fontId="19" fillId="46" borderId="21" applyNumberFormat="0" applyAlignment="0" applyProtection="0"/>
    <xf numFmtId="0" fontId="1" fillId="58" borderId="28" applyNumberFormat="0" applyAlignment="0" applyProtection="0"/>
    <xf numFmtId="0" fontId="36" fillId="47" borderId="21" applyNumberFormat="0" applyAlignment="0" applyProtection="0"/>
    <xf numFmtId="0" fontId="22" fillId="30" borderId="21" applyNumberFormat="0" applyAlignment="0" applyProtection="0"/>
    <xf numFmtId="0" fontId="25" fillId="48" borderId="29" applyNumberFormat="0" applyAlignment="0" applyProtection="0"/>
    <xf numFmtId="0" fontId="1" fillId="58" borderId="28" applyNumberFormat="0" applyAlignment="0" applyProtection="0"/>
    <xf numFmtId="0" fontId="19" fillId="41" borderId="21" applyNumberFormat="0" applyAlignment="0" applyProtection="0"/>
    <xf numFmtId="0" fontId="22" fillId="30" borderId="21" applyNumberFormat="0" applyAlignment="0" applyProtection="0"/>
    <xf numFmtId="0" fontId="1" fillId="58" borderId="28" applyNumberFormat="0" applyAlignment="0" applyProtection="0"/>
    <xf numFmtId="0" fontId="4" fillId="19" borderId="28" applyNumberForma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11" fillId="0" borderId="35" applyNumberFormat="0" applyFill="0" applyAlignment="0" applyProtection="0"/>
    <xf numFmtId="0" fontId="22" fillId="16" borderId="21" applyNumberFormat="0" applyAlignment="0" applyProtection="0"/>
    <xf numFmtId="0" fontId="25" fillId="48" borderId="29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1" fillId="58" borderId="28" applyNumberFormat="0" applyAlignment="0" applyProtection="0"/>
    <xf numFmtId="0" fontId="25" fillId="41" borderId="29" applyNumberFormat="0" applyAlignment="0" applyProtection="0"/>
    <xf numFmtId="0" fontId="11" fillId="0" borderId="35" applyNumberFormat="0" applyFill="0" applyAlignment="0" applyProtection="0"/>
    <xf numFmtId="0" fontId="4" fillId="18" borderId="28" applyNumberFormat="0" applyFont="0" applyAlignment="0" applyProtection="0"/>
    <xf numFmtId="0" fontId="36" fillId="47" borderId="21" applyNumberFormat="0" applyAlignment="0" applyProtection="0"/>
    <xf numFmtId="0" fontId="19" fillId="41" borderId="21" applyNumberFormat="0" applyAlignment="0" applyProtection="0"/>
    <xf numFmtId="0" fontId="22" fillId="16" borderId="21" applyNumberForma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36" fillId="47" borderId="21" applyNumberFormat="0" applyAlignment="0" applyProtection="0"/>
    <xf numFmtId="0" fontId="25" fillId="41" borderId="29" applyNumberFormat="0" applyAlignment="0" applyProtection="0"/>
    <xf numFmtId="0" fontId="1" fillId="58" borderId="28" applyNumberFormat="0" applyAlignment="0" applyProtection="0"/>
    <xf numFmtId="0" fontId="4" fillId="18" borderId="28" applyNumberFormat="0" applyFont="0" applyAlignment="0" applyProtection="0"/>
    <xf numFmtId="0" fontId="25" fillId="41" borderId="29" applyNumberFormat="0" applyAlignment="0" applyProtection="0"/>
    <xf numFmtId="0" fontId="22" fillId="23" borderId="21" applyNumberFormat="0" applyAlignment="0" applyProtection="0"/>
    <xf numFmtId="0" fontId="1" fillId="58" borderId="28" applyNumberFormat="0" applyAlignment="0" applyProtection="0"/>
    <xf numFmtId="0" fontId="19" fillId="41" borderId="21" applyNumberFormat="0" applyAlignment="0" applyProtection="0"/>
    <xf numFmtId="0" fontId="11" fillId="0" borderId="35" applyNumberFormat="0" applyFill="0" applyAlignment="0" applyProtection="0"/>
    <xf numFmtId="0" fontId="4" fillId="18" borderId="28" applyNumberFormat="0" applyFont="0" applyAlignment="0" applyProtection="0"/>
    <xf numFmtId="0" fontId="22" fillId="23" borderId="21" applyNumberFormat="0" applyAlignment="0" applyProtection="0"/>
    <xf numFmtId="0" fontId="1" fillId="58" borderId="28" applyNumberFormat="0" applyAlignment="0" applyProtection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168" fontId="66" fillId="0" borderId="0" applyFont="0" applyFill="0" applyBorder="0" applyAlignment="0" applyProtection="0"/>
    <xf numFmtId="0" fontId="4" fillId="0" borderId="0"/>
    <xf numFmtId="0" fontId="4" fillId="0" borderId="0"/>
    <xf numFmtId="0" fontId="68" fillId="0" borderId="0"/>
    <xf numFmtId="0" fontId="16" fillId="0" borderId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168" fontId="4" fillId="0" borderId="0" applyFont="0" applyFill="0" applyBorder="0" applyAlignment="0" applyProtection="0"/>
  </cellStyleXfs>
  <cellXfs count="427">
    <xf numFmtId="0" fontId="0" fillId="0" borderId="0" xfId="0"/>
    <xf numFmtId="0" fontId="5" fillId="0" borderId="19" xfId="428" applyFont="1" applyBorder="1" applyAlignment="1" applyProtection="1">
      <alignment wrapText="1"/>
      <protection hidden="1"/>
    </xf>
    <xf numFmtId="0" fontId="5" fillId="0" borderId="39" xfId="428" applyFont="1" applyBorder="1" applyAlignment="1" applyProtection="1">
      <alignment wrapText="1"/>
      <protection hidden="1"/>
    </xf>
    <xf numFmtId="0" fontId="5" fillId="0" borderId="20" xfId="428" applyFont="1" applyBorder="1" applyAlignment="1" applyProtection="1">
      <alignment wrapText="1"/>
      <protection hidden="1"/>
    </xf>
    <xf numFmtId="0" fontId="46" fillId="4" borderId="19" xfId="428" applyFont="1" applyFill="1" applyBorder="1" applyAlignment="1" applyProtection="1">
      <alignment vertical="center"/>
      <protection hidden="1"/>
    </xf>
    <xf numFmtId="0" fontId="46" fillId="4" borderId="39" xfId="428" applyFont="1" applyFill="1" applyBorder="1" applyAlignment="1" applyProtection="1">
      <alignment vertical="center"/>
      <protection hidden="1"/>
    </xf>
    <xf numFmtId="0" fontId="46" fillId="4" borderId="19" xfId="428" applyFont="1" applyFill="1" applyBorder="1" applyAlignment="1" applyProtection="1">
      <alignment horizontal="center" vertical="center"/>
      <protection hidden="1"/>
    </xf>
    <xf numFmtId="0" fontId="46" fillId="4" borderId="20" xfId="428" applyFont="1" applyFill="1" applyBorder="1" applyAlignment="1" applyProtection="1">
      <alignment vertical="center"/>
      <protection hidden="1"/>
    </xf>
    <xf numFmtId="0" fontId="47" fillId="3" borderId="42" xfId="428" applyFont="1" applyFill="1" applyBorder="1" applyAlignment="1" applyProtection="1">
      <alignment horizontal="center"/>
      <protection hidden="1"/>
    </xf>
    <xf numFmtId="0" fontId="47" fillId="3" borderId="15" xfId="428" applyFont="1" applyFill="1" applyBorder="1" applyAlignment="1" applyProtection="1">
      <alignment horizontal="center"/>
      <protection hidden="1"/>
    </xf>
    <xf numFmtId="0" fontId="5" fillId="0" borderId="19" xfId="428" applyFont="1" applyBorder="1" applyAlignment="1" applyProtection="1">
      <protection hidden="1"/>
    </xf>
    <xf numFmtId="0" fontId="5" fillId="0" borderId="39" xfId="428" applyFont="1" applyBorder="1" applyAlignment="1" applyProtection="1">
      <protection hidden="1"/>
    </xf>
    <xf numFmtId="0" fontId="50" fillId="0" borderId="39" xfId="428" applyFont="1" applyBorder="1" applyAlignment="1" applyProtection="1">
      <alignment horizontal="center" vertical="center"/>
      <protection hidden="1"/>
    </xf>
    <xf numFmtId="0" fontId="5" fillId="0" borderId="20" xfId="428" applyFont="1" applyBorder="1" applyAlignment="1" applyProtection="1">
      <protection hidden="1"/>
    </xf>
    <xf numFmtId="0" fontId="50" fillId="0" borderId="19" xfId="428" applyFont="1" applyBorder="1" applyAlignment="1" applyProtection="1">
      <alignment vertical="center"/>
      <protection hidden="1"/>
    </xf>
    <xf numFmtId="0" fontId="50" fillId="0" borderId="39" xfId="428" applyFont="1" applyBorder="1" applyAlignment="1" applyProtection="1">
      <alignment vertical="center"/>
      <protection hidden="1"/>
    </xf>
    <xf numFmtId="0" fontId="50" fillId="0" borderId="20" xfId="428" applyFont="1" applyBorder="1" applyAlignment="1" applyProtection="1">
      <alignment vertical="center"/>
      <protection hidden="1"/>
    </xf>
    <xf numFmtId="0" fontId="14" fillId="0" borderId="43" xfId="428" applyFont="1" applyBorder="1" applyAlignment="1" applyProtection="1">
      <alignment wrapText="1"/>
      <protection hidden="1"/>
    </xf>
    <xf numFmtId="0" fontId="14" fillId="0" borderId="39" xfId="428" applyFont="1" applyBorder="1" applyAlignment="1" applyProtection="1">
      <alignment wrapText="1"/>
      <protection hidden="1"/>
    </xf>
    <xf numFmtId="0" fontId="14" fillId="0" borderId="39" xfId="428" applyFont="1" applyBorder="1" applyAlignment="1" applyProtection="1">
      <alignment horizontal="left" wrapText="1"/>
      <protection hidden="1"/>
    </xf>
    <xf numFmtId="0" fontId="14" fillId="0" borderId="20" xfId="428" applyFont="1" applyBorder="1" applyAlignment="1" applyProtection="1">
      <alignment horizontal="left" wrapText="1"/>
      <protection hidden="1"/>
    </xf>
    <xf numFmtId="0" fontId="51" fillId="0" borderId="39" xfId="428" applyFont="1" applyBorder="1" applyAlignment="1" applyProtection="1">
      <alignment horizontal="center" vertical="center"/>
      <protection hidden="1"/>
    </xf>
    <xf numFmtId="0" fontId="55" fillId="2" borderId="45" xfId="428" applyFont="1" applyFill="1" applyBorder="1" applyAlignment="1" applyProtection="1">
      <alignment horizontal="center"/>
      <protection hidden="1"/>
    </xf>
    <xf numFmtId="0" fontId="55" fillId="2" borderId="46" xfId="428" applyFont="1" applyFill="1" applyBorder="1" applyAlignment="1" applyProtection="1">
      <alignment horizontal="center"/>
      <protection hidden="1"/>
    </xf>
    <xf numFmtId="0" fontId="55" fillId="2" borderId="44" xfId="428" applyFont="1" applyFill="1" applyBorder="1" applyAlignment="1" applyProtection="1">
      <alignment horizontal="center"/>
      <protection hidden="1"/>
    </xf>
    <xf numFmtId="169" fontId="56" fillId="0" borderId="37" xfId="428" applyNumberFormat="1" applyFont="1" applyFill="1" applyBorder="1" applyAlignment="1" applyProtection="1">
      <alignment horizontal="center" vertical="center"/>
    </xf>
    <xf numFmtId="169" fontId="56" fillId="0" borderId="38" xfId="428" applyNumberFormat="1" applyFont="1" applyFill="1" applyBorder="1" applyAlignment="1" applyProtection="1">
      <alignment horizontal="center" vertical="center"/>
    </xf>
    <xf numFmtId="169" fontId="56" fillId="0" borderId="52" xfId="428" applyNumberFormat="1" applyFont="1" applyFill="1" applyBorder="1" applyAlignment="1" applyProtection="1">
      <alignment horizontal="center" vertical="center"/>
    </xf>
    <xf numFmtId="176" fontId="55" fillId="0" borderId="19" xfId="428" applyNumberFormat="1" applyFont="1" applyBorder="1" applyAlignment="1" applyProtection="1">
      <alignment horizontal="center" vertical="center" wrapText="1"/>
    </xf>
    <xf numFmtId="176" fontId="55" fillId="0" borderId="39" xfId="428" applyNumberFormat="1" applyFont="1" applyBorder="1" applyAlignment="1" applyProtection="1">
      <alignment horizontal="center" vertical="center" wrapText="1"/>
    </xf>
    <xf numFmtId="4" fontId="55" fillId="0" borderId="53" xfId="428" applyNumberFormat="1" applyFont="1" applyBorder="1" applyAlignment="1" applyProtection="1">
      <alignment horizontal="right" vertical="center" indent="1"/>
    </xf>
    <xf numFmtId="175" fontId="55" fillId="0" borderId="53" xfId="428" applyNumberFormat="1" applyFont="1" applyBorder="1" applyAlignment="1" applyProtection="1">
      <alignment horizontal="center" vertical="center"/>
    </xf>
    <xf numFmtId="169" fontId="56" fillId="0" borderId="53" xfId="428" applyNumberFormat="1" applyFont="1" applyFill="1" applyBorder="1" applyAlignment="1" applyProtection="1">
      <alignment horizontal="center" vertical="center"/>
    </xf>
    <xf numFmtId="169" fontId="56" fillId="0" borderId="54" xfId="428" applyNumberFormat="1" applyFont="1" applyFill="1" applyBorder="1" applyAlignment="1" applyProtection="1">
      <alignment horizontal="center" vertical="center"/>
    </xf>
    <xf numFmtId="0" fontId="55" fillId="2" borderId="19" xfId="428" applyFont="1" applyFill="1" applyBorder="1" applyAlignment="1" applyProtection="1">
      <alignment horizontal="left" vertical="center"/>
    </xf>
    <xf numFmtId="10" fontId="55" fillId="2" borderId="55" xfId="428" applyNumberFormat="1" applyFont="1" applyFill="1" applyBorder="1" applyAlignment="1" applyProtection="1">
      <alignment horizontal="center" vertical="center"/>
    </xf>
    <xf numFmtId="174" fontId="56" fillId="0" borderId="56" xfId="428" applyNumberFormat="1" applyFont="1" applyBorder="1" applyAlignment="1" applyProtection="1"/>
    <xf numFmtId="174" fontId="56" fillId="0" borderId="57" xfId="428" applyNumberFormat="1" applyFont="1" applyBorder="1" applyAlignment="1" applyProtection="1"/>
    <xf numFmtId="0" fontId="55" fillId="2" borderId="19" xfId="428" applyFont="1" applyFill="1" applyBorder="1" applyAlignment="1" applyProtection="1">
      <alignment vertical="center"/>
    </xf>
    <xf numFmtId="0" fontId="55" fillId="2" borderId="39" xfId="428" applyFont="1" applyFill="1" applyBorder="1" applyAlignment="1" applyProtection="1">
      <alignment vertical="center"/>
    </xf>
    <xf numFmtId="0" fontId="55" fillId="2" borderId="20" xfId="428" applyFont="1" applyFill="1" applyBorder="1" applyAlignment="1" applyProtection="1">
      <alignment vertical="center"/>
    </xf>
    <xf numFmtId="0" fontId="52" fillId="3" borderId="42" xfId="428" applyFont="1" applyFill="1" applyBorder="1" applyAlignment="1" applyProtection="1">
      <alignment horizontal="left"/>
      <protection hidden="1"/>
    </xf>
    <xf numFmtId="0" fontId="5" fillId="3" borderId="58" xfId="428" applyFont="1" applyFill="1" applyBorder="1" applyAlignment="1" applyProtection="1">
      <alignment vertical="center"/>
    </xf>
    <xf numFmtId="0" fontId="5" fillId="3" borderId="40" xfId="428" applyFont="1" applyFill="1" applyBorder="1" applyAlignment="1" applyProtection="1">
      <alignment vertical="center"/>
    </xf>
    <xf numFmtId="0" fontId="4" fillId="0" borderId="40" xfId="428" applyBorder="1" applyAlignment="1" applyProtection="1"/>
    <xf numFmtId="4" fontId="48" fillId="3" borderId="40" xfId="428" applyNumberFormat="1" applyFont="1" applyFill="1" applyBorder="1" applyAlignment="1" applyProtection="1"/>
    <xf numFmtId="4" fontId="48" fillId="3" borderId="41" xfId="428" applyNumberFormat="1" applyFont="1" applyFill="1" applyBorder="1" applyAlignment="1" applyProtection="1"/>
    <xf numFmtId="0" fontId="48" fillId="3" borderId="0" xfId="428" applyFont="1" applyFill="1" applyBorder="1" applyAlignment="1" applyProtection="1"/>
    <xf numFmtId="4" fontId="5" fillId="3" borderId="0" xfId="428" applyNumberFormat="1" applyFont="1" applyFill="1" applyBorder="1" applyAlignment="1" applyProtection="1"/>
    <xf numFmtId="4" fontId="48" fillId="60" borderId="0" xfId="428" applyNumberFormat="1" applyFont="1" applyFill="1" applyBorder="1" applyAlignment="1" applyProtection="1"/>
    <xf numFmtId="0" fontId="5" fillId="3" borderId="0" xfId="428" applyFont="1" applyFill="1" applyBorder="1" applyAlignment="1" applyProtection="1">
      <alignment horizontal="right" indent="2"/>
    </xf>
    <xf numFmtId="4" fontId="53" fillId="60" borderId="0" xfId="428" applyNumberFormat="1" applyFont="1" applyFill="1" applyBorder="1" applyAlignment="1" applyProtection="1"/>
    <xf numFmtId="4" fontId="49" fillId="60" borderId="0" xfId="428" applyNumberFormat="1" applyFont="1" applyFill="1" applyBorder="1" applyAlignment="1" applyProtection="1"/>
    <xf numFmtId="4" fontId="48" fillId="60" borderId="14" xfId="428" applyNumberFormat="1" applyFont="1" applyFill="1" applyBorder="1" applyAlignment="1" applyProtection="1"/>
    <xf numFmtId="4" fontId="49" fillId="60" borderId="0" xfId="428" applyNumberFormat="1" applyFont="1" applyFill="1" applyBorder="1" applyAlignment="1" applyProtection="1">
      <alignment horizontal="left"/>
    </xf>
    <xf numFmtId="0" fontId="55" fillId="0" borderId="39" xfId="428" applyFont="1" applyBorder="1" applyAlignment="1" applyProtection="1">
      <alignment vertical="center"/>
    </xf>
    <xf numFmtId="0" fontId="44" fillId="61" borderId="0" xfId="0" applyFont="1" applyFill="1" applyAlignment="1" applyProtection="1">
      <alignment vertical="center"/>
    </xf>
    <xf numFmtId="0" fontId="58" fillId="0" borderId="39" xfId="428" applyFont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</xf>
    <xf numFmtId="0" fontId="44" fillId="0" borderId="0" xfId="0" applyFont="1" applyProtection="1"/>
    <xf numFmtId="0" fontId="0" fillId="0" borderId="0" xfId="0" applyProtection="1"/>
    <xf numFmtId="0" fontId="15" fillId="0" borderId="0" xfId="0" applyFont="1" applyProtection="1"/>
    <xf numFmtId="4" fontId="60" fillId="0" borderId="75" xfId="428" applyNumberFormat="1" applyFont="1" applyFill="1" applyBorder="1" applyAlignment="1" applyProtection="1">
      <alignment horizontal="center" vertical="center" wrapText="1"/>
    </xf>
    <xf numFmtId="0" fontId="60" fillId="0" borderId="74" xfId="428" applyFont="1" applyBorder="1" applyAlignment="1" applyProtection="1">
      <alignment horizontal="center" vertical="center"/>
    </xf>
    <xf numFmtId="0" fontId="60" fillId="0" borderId="75" xfId="428" applyFont="1" applyBorder="1" applyAlignment="1" applyProtection="1">
      <alignment horizontal="center" vertical="center"/>
    </xf>
    <xf numFmtId="0" fontId="4" fillId="0" borderId="0" xfId="428" applyProtection="1"/>
    <xf numFmtId="10" fontId="4" fillId="0" borderId="8" xfId="270" applyNumberFormat="1" applyFont="1" applyFill="1" applyBorder="1" applyAlignment="1" applyProtection="1">
      <alignment horizontal="center" vertical="center"/>
    </xf>
    <xf numFmtId="0" fontId="4" fillId="0" borderId="78" xfId="428" applyBorder="1" applyAlignment="1" applyProtection="1">
      <alignment horizontal="center" vertical="center" wrapText="1"/>
    </xf>
    <xf numFmtId="2" fontId="62" fillId="1" borderId="81" xfId="428" applyNumberFormat="1" applyFont="1" applyFill="1" applyBorder="1" applyAlignment="1" applyProtection="1">
      <alignment horizontal="center" vertical="center"/>
    </xf>
    <xf numFmtId="10" fontId="4" fillId="0" borderId="83" xfId="270" applyNumberFormat="1" applyFont="1" applyFill="1" applyBorder="1" applyAlignment="1" applyProtection="1">
      <alignment horizontal="center" vertical="center" wrapText="1"/>
    </xf>
    <xf numFmtId="10" fontId="4" fillId="0" borderId="1" xfId="270" applyNumberFormat="1" applyFont="1" applyFill="1" applyBorder="1" applyAlignment="1" applyProtection="1">
      <alignment horizontal="center" vertical="center" wrapText="1"/>
    </xf>
    <xf numFmtId="10" fontId="4" fillId="4" borderId="1" xfId="428" applyNumberFormat="1" applyFont="1" applyFill="1" applyBorder="1" applyAlignment="1" applyProtection="1">
      <alignment horizontal="center" vertical="center"/>
    </xf>
    <xf numFmtId="0" fontId="4" fillId="0" borderId="0" xfId="428" applyAlignment="1" applyProtection="1">
      <alignment vertical="center"/>
    </xf>
    <xf numFmtId="0" fontId="64" fillId="0" borderId="5" xfId="428" applyFont="1" applyBorder="1" applyAlignment="1" applyProtection="1">
      <alignment horizontal="center" vertical="top"/>
    </xf>
    <xf numFmtId="10" fontId="4" fillId="0" borderId="1" xfId="270" applyNumberFormat="1" applyFont="1" applyFill="1" applyBorder="1" applyAlignment="1" applyProtection="1">
      <alignment horizontal="center" vertical="center"/>
    </xf>
    <xf numFmtId="2" fontId="4" fillId="0" borderId="0" xfId="428" applyNumberFormat="1" applyProtection="1"/>
    <xf numFmtId="0" fontId="60" fillId="0" borderId="79" xfId="428" applyFont="1" applyBorder="1" applyAlignment="1" applyProtection="1">
      <alignment horizontal="center" vertical="center" wrapText="1"/>
    </xf>
    <xf numFmtId="10" fontId="4" fillId="0" borderId="83" xfId="270" applyNumberFormat="1" applyFont="1" applyFill="1" applyBorder="1" applyAlignment="1" applyProtection="1">
      <alignment horizontal="center" vertical="center"/>
    </xf>
    <xf numFmtId="10" fontId="4" fillId="0" borderId="84" xfId="270" applyNumberFormat="1" applyFont="1" applyFill="1" applyBorder="1" applyAlignment="1" applyProtection="1">
      <alignment horizontal="center" vertical="center"/>
    </xf>
    <xf numFmtId="4" fontId="60" fillId="0" borderId="1" xfId="428" applyNumberFormat="1" applyFont="1" applyFill="1" applyBorder="1" applyAlignment="1" applyProtection="1">
      <alignment horizontal="center" vertical="center"/>
    </xf>
    <xf numFmtId="10" fontId="4" fillId="2" borderId="1" xfId="428" applyNumberFormat="1" applyFont="1" applyFill="1" applyBorder="1" applyAlignment="1" applyProtection="1">
      <alignment horizontal="center" vertical="center"/>
    </xf>
    <xf numFmtId="0" fontId="60" fillId="0" borderId="76" xfId="428" applyFont="1" applyFill="1" applyBorder="1" applyAlignment="1" applyProtection="1">
      <alignment horizontal="center" vertical="center"/>
    </xf>
    <xf numFmtId="0" fontId="61" fillId="0" borderId="0" xfId="428" applyFont="1" applyAlignment="1" applyProtection="1"/>
    <xf numFmtId="10" fontId="63" fillId="0" borderId="80" xfId="428" applyNumberFormat="1" applyFont="1" applyFill="1" applyBorder="1" applyAlignment="1" applyProtection="1">
      <alignment horizontal="center" vertical="center"/>
    </xf>
    <xf numFmtId="0" fontId="64" fillId="0" borderId="0" xfId="428" applyFont="1" applyBorder="1" applyAlignment="1" applyProtection="1">
      <alignment horizontal="center" vertical="top"/>
    </xf>
    <xf numFmtId="0" fontId="4" fillId="0" borderId="1" xfId="428" applyFont="1" applyBorder="1" applyAlignment="1" applyProtection="1">
      <alignment horizontal="center"/>
    </xf>
    <xf numFmtId="0" fontId="60" fillId="0" borderId="75" xfId="428" applyFont="1" applyFill="1" applyBorder="1" applyAlignment="1" applyProtection="1">
      <alignment horizontal="center" vertical="center"/>
    </xf>
    <xf numFmtId="2" fontId="62" fillId="1" borderId="82" xfId="428" applyNumberFormat="1" applyFont="1" applyFill="1" applyBorder="1" applyAlignment="1" applyProtection="1">
      <alignment horizontal="center" vertical="center"/>
    </xf>
    <xf numFmtId="4" fontId="60" fillId="0" borderId="60" xfId="428" applyNumberFormat="1" applyFont="1" applyFill="1" applyBorder="1" applyAlignment="1" applyProtection="1">
      <alignment horizontal="center" vertical="center"/>
    </xf>
    <xf numFmtId="0" fontId="4" fillId="0" borderId="77" xfId="428" applyBorder="1" applyAlignment="1" applyProtection="1">
      <alignment horizontal="center" vertical="center"/>
    </xf>
    <xf numFmtId="10" fontId="4" fillId="0" borderId="8" xfId="428" applyNumberFormat="1" applyFont="1" applyFill="1" applyBorder="1" applyAlignment="1" applyProtection="1">
      <alignment horizontal="center" vertical="center"/>
    </xf>
    <xf numFmtId="0" fontId="60" fillId="0" borderId="43" xfId="428" applyFont="1" applyFill="1" applyBorder="1" applyAlignment="1" applyProtection="1">
      <alignment horizontal="center" vertical="center" wrapText="1"/>
    </xf>
    <xf numFmtId="0" fontId="4" fillId="0" borderId="77" xfId="428" applyBorder="1" applyAlignment="1" applyProtection="1">
      <alignment horizontal="center" vertical="center" wrapText="1"/>
    </xf>
    <xf numFmtId="0" fontId="4" fillId="0" borderId="1" xfId="428" applyFont="1" applyBorder="1" applyAlignment="1" applyProtection="1">
      <alignment horizontal="center" vertical="center"/>
    </xf>
    <xf numFmtId="0" fontId="4" fillId="0" borderId="8" xfId="428" applyFont="1" applyFill="1" applyBorder="1" applyAlignment="1" applyProtection="1">
      <alignment horizontal="center" vertical="center" wrapText="1"/>
    </xf>
    <xf numFmtId="176" fontId="55" fillId="0" borderId="47" xfId="428" applyNumberFormat="1" applyFont="1" applyFill="1" applyBorder="1" applyAlignment="1" applyProtection="1">
      <alignment horizontal="center" vertical="center" wrapText="1"/>
    </xf>
    <xf numFmtId="176" fontId="55" fillId="0" borderId="48" xfId="428" applyNumberFormat="1" applyFont="1" applyFill="1" applyBorder="1" applyAlignment="1" applyProtection="1">
      <alignment horizontal="center" vertical="center" wrapText="1"/>
    </xf>
    <xf numFmtId="0" fontId="55" fillId="0" borderId="49" xfId="428" applyFont="1" applyFill="1" applyBorder="1" applyAlignment="1" applyProtection="1">
      <alignment vertical="center"/>
    </xf>
    <xf numFmtId="175" fontId="55" fillId="0" borderId="49" xfId="428" applyNumberFormat="1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justify" vertical="center" wrapText="1"/>
    </xf>
    <xf numFmtId="41" fontId="6" fillId="0" borderId="7" xfId="0" applyNumberFormat="1" applyFont="1" applyFill="1" applyBorder="1" applyAlignment="1" applyProtection="1">
      <alignment horizontal="center" vertical="center"/>
    </xf>
    <xf numFmtId="43" fontId="6" fillId="0" borderId="7" xfId="7" applyFont="1" applyFill="1" applyBorder="1" applyAlignment="1" applyProtection="1">
      <alignment horizontal="right" vertical="center"/>
    </xf>
    <xf numFmtId="0" fontId="6" fillId="0" borderId="1" xfId="0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 applyProtection="1">
      <alignment horizontal="justify" vertical="center" wrapText="1"/>
    </xf>
    <xf numFmtId="41" fontId="6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49" fontId="6" fillId="0" borderId="9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6" fillId="0" borderId="0" xfId="0" applyFont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justify" vertical="center"/>
    </xf>
    <xf numFmtId="41" fontId="6" fillId="0" borderId="2" xfId="0" applyNumberFormat="1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73" fillId="0" borderId="0" xfId="0" applyFont="1" applyProtection="1"/>
    <xf numFmtId="0" fontId="74" fillId="0" borderId="0" xfId="0" applyFont="1" applyAlignment="1" applyProtection="1">
      <alignment vertical="center" wrapText="1"/>
    </xf>
    <xf numFmtId="0" fontId="74" fillId="0" borderId="0" xfId="0" applyFont="1" applyAlignment="1" applyProtection="1">
      <alignment horizontal="justify" vertical="center" wrapText="1"/>
    </xf>
    <xf numFmtId="0" fontId="73" fillId="0" borderId="0" xfId="0" applyFont="1" applyAlignment="1" applyProtection="1">
      <alignment horizontal="justify"/>
    </xf>
    <xf numFmtId="0" fontId="6" fillId="0" borderId="10" xfId="0" applyFont="1" applyBorder="1" applyAlignment="1" applyProtection="1">
      <alignment horizontal="center" vertical="center"/>
    </xf>
    <xf numFmtId="0" fontId="6" fillId="0" borderId="73" xfId="0" applyFont="1" applyBorder="1" applyAlignment="1" applyProtection="1">
      <alignment horizontal="justify" vertical="center"/>
    </xf>
    <xf numFmtId="41" fontId="6" fillId="0" borderId="73" xfId="0" applyNumberFormat="1" applyFont="1" applyBorder="1" applyAlignment="1" applyProtection="1">
      <alignment horizontal="center" vertical="center"/>
    </xf>
    <xf numFmtId="0" fontId="6" fillId="0" borderId="73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Alignment="1" applyProtection="1">
      <alignment horizontal="justify" vertical="center"/>
    </xf>
    <xf numFmtId="41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horizontal="right" vertical="center"/>
    </xf>
    <xf numFmtId="10" fontId="14" fillId="0" borderId="16" xfId="0" applyNumberFormat="1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left" vertical="center"/>
    </xf>
    <xf numFmtId="0" fontId="48" fillId="0" borderId="0" xfId="0" applyFont="1" applyAlignment="1" applyProtection="1">
      <alignment vertical="center"/>
    </xf>
    <xf numFmtId="0" fontId="72" fillId="0" borderId="0" xfId="0" applyFont="1" applyAlignment="1" applyProtection="1">
      <alignment horizontal="justify" vertical="center" wrapText="1"/>
    </xf>
    <xf numFmtId="49" fontId="72" fillId="0" borderId="0" xfId="0" applyNumberFormat="1" applyFont="1" applyAlignment="1" applyProtection="1">
      <alignment vertical="center" wrapText="1"/>
    </xf>
    <xf numFmtId="0" fontId="70" fillId="0" borderId="0" xfId="0" applyFont="1" applyAlignment="1" applyProtection="1">
      <alignment horizontal="right" vertical="center"/>
    </xf>
    <xf numFmtId="49" fontId="6" fillId="0" borderId="0" xfId="0" applyNumberFormat="1" applyFont="1" applyAlignment="1" applyProtection="1">
      <alignment horizontal="right" vertical="center" wrapText="1"/>
    </xf>
    <xf numFmtId="10" fontId="14" fillId="0" borderId="16" xfId="0" applyNumberFormat="1" applyFont="1" applyBorder="1" applyAlignment="1" applyProtection="1">
      <alignment horizontal="center" vertical="center" wrapText="1"/>
    </xf>
    <xf numFmtId="49" fontId="72" fillId="0" borderId="11" xfId="0" applyNumberFormat="1" applyFont="1" applyBorder="1" applyAlignment="1" applyProtection="1">
      <alignment horizontal="left" vertical="center"/>
    </xf>
    <xf numFmtId="0" fontId="72" fillId="0" borderId="12" xfId="0" applyFont="1" applyBorder="1" applyAlignment="1" applyProtection="1">
      <alignment horizontal="justify" vertical="center" wrapText="1"/>
    </xf>
    <xf numFmtId="49" fontId="72" fillId="0" borderId="12" xfId="0" applyNumberFormat="1" applyFont="1" applyBorder="1" applyAlignment="1" applyProtection="1">
      <alignment vertical="center" wrapText="1"/>
    </xf>
    <xf numFmtId="0" fontId="70" fillId="0" borderId="12" xfId="0" applyFont="1" applyBorder="1" applyAlignment="1" applyProtection="1">
      <alignment horizontal="right" vertical="center"/>
    </xf>
    <xf numFmtId="0" fontId="72" fillId="0" borderId="12" xfId="0" applyFont="1" applyBorder="1" applyAlignment="1" applyProtection="1">
      <alignment vertical="center" wrapText="1"/>
    </xf>
    <xf numFmtId="0" fontId="72" fillId="0" borderId="17" xfId="0" applyFont="1" applyBorder="1" applyAlignment="1" applyProtection="1">
      <alignment vertical="center" wrapText="1"/>
    </xf>
    <xf numFmtId="0" fontId="6" fillId="0" borderId="0" xfId="0" applyFont="1" applyAlignment="1" applyProtection="1">
      <alignment horizontal="left" vertical="center"/>
    </xf>
    <xf numFmtId="0" fontId="76" fillId="63" borderId="3" xfId="2" applyFont="1" applyFill="1" applyBorder="1" applyAlignment="1" applyProtection="1">
      <alignment horizontal="left" vertical="center"/>
      <protection hidden="1"/>
    </xf>
    <xf numFmtId="0" fontId="6" fillId="63" borderId="2" xfId="0" applyFont="1" applyFill="1" applyBorder="1" applyAlignment="1" applyProtection="1">
      <alignment horizontal="right" vertical="center"/>
    </xf>
    <xf numFmtId="17" fontId="72" fillId="63" borderId="2" xfId="0" applyNumberFormat="1" applyFont="1" applyFill="1" applyBorder="1" applyAlignment="1" applyProtection="1">
      <alignment horizontal="justify" vertical="center"/>
    </xf>
    <xf numFmtId="41" fontId="6" fillId="63" borderId="2" xfId="0" applyNumberFormat="1" applyFont="1" applyFill="1" applyBorder="1" applyAlignment="1" applyProtection="1">
      <alignment horizontal="center" vertical="center"/>
    </xf>
    <xf numFmtId="0" fontId="6" fillId="63" borderId="2" xfId="0" applyFont="1" applyFill="1" applyBorder="1" applyAlignment="1" applyProtection="1">
      <alignment horizontal="center" vertical="center"/>
    </xf>
    <xf numFmtId="0" fontId="6" fillId="63" borderId="2" xfId="0" applyFont="1" applyFill="1" applyBorder="1" applyAlignment="1" applyProtection="1">
      <alignment horizontal="left" vertical="center"/>
    </xf>
    <xf numFmtId="10" fontId="72" fillId="63" borderId="9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right" vertical="center"/>
    </xf>
    <xf numFmtId="17" fontId="72" fillId="0" borderId="0" xfId="0" applyNumberFormat="1" applyFont="1" applyBorder="1" applyAlignment="1" applyProtection="1">
      <alignment horizontal="left" vertical="center"/>
    </xf>
    <xf numFmtId="41" fontId="6" fillId="0" borderId="0" xfId="0" applyNumberFormat="1" applyFont="1" applyBorder="1" applyAlignment="1" applyProtection="1">
      <alignment horizontal="center" vertical="center"/>
    </xf>
    <xf numFmtId="10" fontId="72" fillId="0" borderId="0" xfId="0" applyNumberFormat="1" applyFont="1" applyFill="1" applyBorder="1" applyAlignment="1" applyProtection="1">
      <alignment horizontal="center" vertical="center"/>
    </xf>
    <xf numFmtId="43" fontId="6" fillId="0" borderId="1" xfId="7" applyFont="1" applyFill="1" applyBorder="1" applyAlignment="1" applyProtection="1">
      <alignment horizontal="right" vertical="center"/>
    </xf>
    <xf numFmtId="0" fontId="6" fillId="0" borderId="2" xfId="0" applyFont="1" applyFill="1" applyBorder="1" applyAlignment="1" applyProtection="1">
      <alignment horizontal="center" vertical="center" wrapText="1"/>
    </xf>
    <xf numFmtId="41" fontId="6" fillId="0" borderId="0" xfId="0" applyNumberFormat="1" applyFont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164" fontId="6" fillId="0" borderId="1" xfId="7" applyNumberFormat="1" applyFont="1" applyFill="1" applyBorder="1" applyAlignment="1" applyProtection="1">
      <alignment horizontal="right" vertical="center"/>
    </xf>
    <xf numFmtId="2" fontId="3" fillId="0" borderId="1" xfId="0" applyNumberFormat="1" applyFont="1" applyFill="1" applyBorder="1" applyAlignment="1" applyProtection="1">
      <alignment horizontal="justify" vertical="center" wrapText="1"/>
    </xf>
    <xf numFmtId="41" fontId="3" fillId="0" borderId="1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7" fillId="0" borderId="1" xfId="0" applyFont="1" applyFill="1" applyBorder="1" applyAlignment="1" applyProtection="1">
      <alignment horizontal="center" vertical="center" wrapText="1"/>
    </xf>
    <xf numFmtId="173" fontId="72" fillId="62" borderId="1" xfId="0" applyNumberFormat="1" applyFont="1" applyFill="1" applyBorder="1" applyAlignment="1" applyProtection="1">
      <alignment horizontal="center" vertical="center"/>
    </xf>
    <xf numFmtId="17" fontId="72" fillId="62" borderId="1" xfId="0" applyNumberFormat="1" applyFont="1" applyFill="1" applyBorder="1" applyAlignment="1" applyProtection="1">
      <alignment horizontal="center" vertical="center"/>
    </xf>
    <xf numFmtId="164" fontId="72" fillId="62" borderId="9" xfId="0" applyNumberFormat="1" applyFont="1" applyFill="1" applyBorder="1" applyAlignment="1" applyProtection="1">
      <alignment vertical="center"/>
    </xf>
    <xf numFmtId="0" fontId="72" fillId="62" borderId="1" xfId="0" applyFont="1" applyFill="1" applyBorder="1" applyAlignment="1" applyProtection="1">
      <alignment horizontal="center" vertical="center"/>
    </xf>
    <xf numFmtId="49" fontId="72" fillId="62" borderId="1" xfId="0" applyNumberFormat="1" applyFont="1" applyFill="1" applyBorder="1" applyAlignment="1" applyProtection="1">
      <alignment horizontal="center" vertical="center"/>
    </xf>
    <xf numFmtId="2" fontId="72" fillId="62" borderId="1" xfId="0" applyNumberFormat="1" applyFont="1" applyFill="1" applyBorder="1" applyAlignment="1" applyProtection="1">
      <alignment horizontal="justify" vertical="center"/>
    </xf>
    <xf numFmtId="164" fontId="6" fillId="0" borderId="1" xfId="0" applyNumberFormat="1" applyFont="1" applyFill="1" applyBorder="1" applyAlignment="1" applyProtection="1">
      <alignment vertical="center"/>
    </xf>
    <xf numFmtId="0" fontId="74" fillId="0" borderId="0" xfId="0" applyFont="1" applyFill="1" applyAlignment="1" applyProtection="1">
      <alignment vertical="center" wrapText="1"/>
    </xf>
    <xf numFmtId="0" fontId="73" fillId="0" borderId="0" xfId="0" applyFont="1" applyFill="1" applyProtection="1"/>
    <xf numFmtId="0" fontId="6" fillId="0" borderId="73" xfId="0" applyFont="1" applyFill="1" applyBorder="1" applyAlignment="1" applyProtection="1">
      <alignment horizontal="center" vertical="center"/>
    </xf>
    <xf numFmtId="41" fontId="6" fillId="0" borderId="0" xfId="0" applyNumberFormat="1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41" fontId="50" fillId="0" borderId="0" xfId="0" applyNumberFormat="1" applyFont="1" applyFill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/>
    </xf>
    <xf numFmtId="0" fontId="71" fillId="64" borderId="7" xfId="0" applyFont="1" applyFill="1" applyBorder="1" applyAlignment="1" applyProtection="1">
      <alignment horizontal="center" vertical="center"/>
    </xf>
    <xf numFmtId="0" fontId="71" fillId="64" borderId="1" xfId="0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67" fillId="0" borderId="1" xfId="0" applyNumberFormat="1" applyFont="1" applyFill="1" applyBorder="1" applyAlignment="1" applyProtection="1">
      <alignment horizontal="center" vertical="center" wrapText="1"/>
    </xf>
    <xf numFmtId="166" fontId="71" fillId="64" borderId="3" xfId="0" applyNumberFormat="1" applyFont="1" applyFill="1" applyBorder="1" applyAlignment="1" applyProtection="1">
      <alignment horizontal="justify" vertical="center" wrapText="1"/>
    </xf>
    <xf numFmtId="2" fontId="72" fillId="62" borderId="3" xfId="0" applyNumberFormat="1" applyFont="1" applyFill="1" applyBorder="1" applyAlignment="1" applyProtection="1">
      <alignment horizontal="justify" vertical="center" wrapText="1"/>
    </xf>
    <xf numFmtId="2" fontId="71" fillId="64" borderId="3" xfId="0" applyNumberFormat="1" applyFont="1" applyFill="1" applyBorder="1" applyAlignment="1" applyProtection="1">
      <alignment horizontal="justify" vertical="center" wrapText="1"/>
    </xf>
    <xf numFmtId="41" fontId="71" fillId="64" borderId="2" xfId="0" applyNumberFormat="1" applyFont="1" applyFill="1" applyBorder="1" applyAlignment="1" applyProtection="1">
      <alignment horizontal="center" vertical="center"/>
    </xf>
    <xf numFmtId="43" fontId="71" fillId="64" borderId="2" xfId="7" applyFont="1" applyFill="1" applyBorder="1" applyAlignment="1" applyProtection="1">
      <alignment horizontal="right" vertical="center"/>
    </xf>
    <xf numFmtId="164" fontId="71" fillId="64" borderId="2" xfId="7" applyNumberFormat="1" applyFont="1" applyFill="1" applyBorder="1" applyAlignment="1" applyProtection="1">
      <alignment horizontal="right" vertical="center" wrapText="1"/>
    </xf>
    <xf numFmtId="164" fontId="71" fillId="64" borderId="9" xfId="7" applyNumberFormat="1" applyFont="1" applyFill="1" applyBorder="1" applyAlignment="1" applyProtection="1">
      <alignment horizontal="right" vertical="center"/>
    </xf>
    <xf numFmtId="41" fontId="72" fillId="62" borderId="2" xfId="0" applyNumberFormat="1" applyFont="1" applyFill="1" applyBorder="1" applyAlignment="1" applyProtection="1">
      <alignment horizontal="center" vertical="center"/>
    </xf>
    <xf numFmtId="43" fontId="72" fillId="62" borderId="2" xfId="7" applyFont="1" applyFill="1" applyBorder="1" applyAlignment="1" applyProtection="1">
      <alignment horizontal="right" vertical="center"/>
    </xf>
    <xf numFmtId="164" fontId="72" fillId="62" borderId="9" xfId="7" applyNumberFormat="1" applyFont="1" applyFill="1" applyBorder="1" applyAlignment="1" applyProtection="1">
      <alignment horizontal="right" vertical="center"/>
    </xf>
    <xf numFmtId="2" fontId="71" fillId="64" borderId="4" xfId="0" applyNumberFormat="1" applyFont="1" applyFill="1" applyBorder="1" applyAlignment="1" applyProtection="1">
      <alignment horizontal="justify" vertical="center" wrapText="1"/>
    </xf>
    <xf numFmtId="41" fontId="71" fillId="64" borderId="86" xfId="0" applyNumberFormat="1" applyFont="1" applyFill="1" applyBorder="1" applyAlignment="1" applyProtection="1">
      <alignment horizontal="center" vertical="center"/>
    </xf>
    <xf numFmtId="164" fontId="71" fillId="64" borderId="13" xfId="7" applyNumberFormat="1" applyFont="1" applyFill="1" applyBorder="1" applyAlignment="1" applyProtection="1">
      <alignment horizontal="right" vertical="center"/>
    </xf>
    <xf numFmtId="0" fontId="6" fillId="0" borderId="73" xfId="0" applyFont="1" applyFill="1" applyBorder="1" applyAlignment="1" applyProtection="1">
      <alignment horizontal="center" vertical="center" wrapText="1"/>
    </xf>
    <xf numFmtId="0" fontId="75" fillId="0" borderId="0" xfId="0" applyFont="1" applyFill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right" vertical="center"/>
    </xf>
    <xf numFmtId="0" fontId="6" fillId="0" borderId="0" xfId="0" applyFont="1" applyFill="1" applyAlignment="1" applyProtection="1">
      <alignment vertical="center"/>
    </xf>
    <xf numFmtId="0" fontId="72" fillId="0" borderId="0" xfId="0" applyFont="1" applyFill="1" applyAlignment="1" applyProtection="1">
      <alignment horizontal="left" vertical="center"/>
    </xf>
    <xf numFmtId="0" fontId="72" fillId="0" borderId="12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2" fontId="3" fillId="0" borderId="2" xfId="0" applyNumberFormat="1" applyFont="1" applyBorder="1" applyAlignment="1" applyProtection="1">
      <alignment horizontal="justify" vertical="center" wrapText="1"/>
    </xf>
    <xf numFmtId="41" fontId="3" fillId="0" borderId="2" xfId="0" applyNumberFormat="1" applyFont="1" applyBorder="1" applyAlignment="1" applyProtection="1">
      <alignment horizontal="center" vertical="center"/>
    </xf>
    <xf numFmtId="43" fontId="3" fillId="0" borderId="2" xfId="10" applyFont="1" applyFill="1" applyBorder="1" applyAlignment="1" applyProtection="1">
      <alignment horizontal="right" vertical="center"/>
    </xf>
    <xf numFmtId="43" fontId="3" fillId="0" borderId="2" xfId="10" applyFont="1" applyFill="1" applyBorder="1" applyAlignment="1" applyProtection="1">
      <alignment horizontal="right" vertical="center" wrapText="1"/>
    </xf>
    <xf numFmtId="43" fontId="3" fillId="0" borderId="9" xfId="10" applyFont="1" applyBorder="1" applyAlignment="1" applyProtection="1">
      <alignment horizontal="right" vertical="center"/>
    </xf>
    <xf numFmtId="0" fontId="3" fillId="65" borderId="1" xfId="0" applyFont="1" applyFill="1" applyBorder="1" applyAlignment="1" applyProtection="1">
      <alignment horizontal="center" vertical="center"/>
    </xf>
    <xf numFmtId="0" fontId="3" fillId="65" borderId="1" xfId="0" applyFont="1" applyFill="1" applyBorder="1" applyAlignment="1" applyProtection="1">
      <alignment horizontal="center" vertical="center" wrapText="1"/>
    </xf>
    <xf numFmtId="0" fontId="77" fillId="63" borderId="2" xfId="0" applyFont="1" applyFill="1" applyBorder="1" applyAlignment="1" applyProtection="1">
      <alignment horizontal="center" vertical="center"/>
    </xf>
    <xf numFmtId="41" fontId="3" fillId="65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justify" vertical="center"/>
    </xf>
    <xf numFmtId="7" fontId="11" fillId="63" borderId="9" xfId="0" applyNumberFormat="1" applyFont="1" applyFill="1" applyBorder="1" applyAlignment="1" applyProtection="1">
      <alignment horizontal="center" vertical="center"/>
    </xf>
    <xf numFmtId="2" fontId="7" fillId="62" borderId="3" xfId="0" applyNumberFormat="1" applyFont="1" applyFill="1" applyBorder="1" applyAlignment="1" applyProtection="1">
      <alignment horizontal="justify" vertical="center" wrapText="1"/>
    </xf>
    <xf numFmtId="2" fontId="72" fillId="62" borderId="2" xfId="0" applyNumberFormat="1" applyFont="1" applyFill="1" applyBorder="1" applyAlignment="1" applyProtection="1">
      <alignment horizontal="justify" vertical="center" wrapText="1"/>
    </xf>
    <xf numFmtId="0" fontId="69" fillId="62" borderId="1" xfId="401" applyFont="1" applyFill="1" applyBorder="1" applyAlignment="1" applyProtection="1">
      <alignment horizontal="center" vertical="center" wrapText="1"/>
    </xf>
    <xf numFmtId="173" fontId="6" fillId="0" borderId="1" xfId="401" applyNumberFormat="1" applyFont="1" applyFill="1" applyBorder="1" applyAlignment="1" applyProtection="1">
      <alignment horizontal="right" vertical="center" wrapText="1"/>
    </xf>
    <xf numFmtId="0" fontId="6" fillId="0" borderId="2" xfId="2" applyFont="1" applyFill="1" applyBorder="1" applyAlignment="1" applyProtection="1">
      <alignment horizontal="justify" vertical="center" wrapText="1"/>
      <protection hidden="1"/>
    </xf>
    <xf numFmtId="0" fontId="6" fillId="0" borderId="1" xfId="2" applyFont="1" applyFill="1" applyBorder="1" applyAlignment="1" applyProtection="1">
      <alignment horizontal="center" vertical="center" wrapText="1"/>
      <protection hidden="1"/>
    </xf>
    <xf numFmtId="173" fontId="6" fillId="0" borderId="1" xfId="2" applyNumberFormat="1" applyFont="1" applyFill="1" applyBorder="1" applyAlignment="1" applyProtection="1">
      <alignment vertical="center" wrapText="1"/>
      <protection hidden="1"/>
    </xf>
    <xf numFmtId="41" fontId="6" fillId="0" borderId="0" xfId="0" applyNumberFormat="1" applyFont="1" applyFill="1" applyAlignment="1" applyProtection="1">
      <alignment horizontal="center" vertical="center"/>
    </xf>
    <xf numFmtId="0" fontId="72" fillId="63" borderId="1" xfId="0" applyFont="1" applyFill="1" applyBorder="1" applyAlignment="1" applyProtection="1">
      <alignment horizontal="center" vertical="center" wrapText="1"/>
    </xf>
    <xf numFmtId="0" fontId="71" fillId="64" borderId="1" xfId="0" applyFont="1" applyFill="1" applyBorder="1" applyAlignment="1" applyProtection="1">
      <alignment horizontal="center" vertical="center" wrapText="1"/>
    </xf>
    <xf numFmtId="49" fontId="71" fillId="64" borderId="1" xfId="0" applyNumberFormat="1" applyFont="1" applyFill="1" applyBorder="1" applyAlignment="1" applyProtection="1">
      <alignment horizontal="center" vertical="center" wrapText="1"/>
    </xf>
    <xf numFmtId="0" fontId="79" fillId="0" borderId="0" xfId="0" applyFont="1" applyFill="1" applyAlignment="1" applyProtection="1">
      <alignment vertical="center"/>
    </xf>
    <xf numFmtId="0" fontId="80" fillId="0" borderId="0" xfId="0" applyFont="1" applyFill="1" applyAlignment="1" applyProtection="1">
      <alignment horizontal="left" vertical="center"/>
    </xf>
    <xf numFmtId="164" fontId="72" fillId="62" borderId="1" xfId="0" applyNumberFormat="1" applyFont="1" applyFill="1" applyBorder="1" applyAlignment="1" applyProtection="1">
      <alignment vertical="center"/>
    </xf>
    <xf numFmtId="0" fontId="3" fillId="0" borderId="0" xfId="0" applyFont="1" applyProtection="1"/>
    <xf numFmtId="0" fontId="3" fillId="0" borderId="0" xfId="0" applyFont="1" applyAlignment="1" applyProtection="1">
      <alignment vertical="center"/>
    </xf>
    <xf numFmtId="2" fontId="3" fillId="0" borderId="0" xfId="0" applyNumberFormat="1" applyFont="1" applyAlignment="1" applyProtection="1">
      <alignment vertical="center"/>
    </xf>
    <xf numFmtId="173" fontId="3" fillId="0" borderId="0" xfId="0" applyNumberFormat="1" applyFont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vertical="center"/>
    </xf>
    <xf numFmtId="2" fontId="3" fillId="0" borderId="2" xfId="0" applyNumberFormat="1" applyFont="1" applyBorder="1" applyAlignment="1" applyProtection="1">
      <alignment vertical="center"/>
    </xf>
    <xf numFmtId="0" fontId="3" fillId="0" borderId="9" xfId="0" applyFont="1" applyBorder="1" applyAlignment="1" applyProtection="1">
      <alignment vertical="center"/>
    </xf>
    <xf numFmtId="0" fontId="3" fillId="0" borderId="10" xfId="0" applyFont="1" applyBorder="1" applyAlignment="1" applyProtection="1">
      <alignment horizontal="centerContinuous" vertical="center"/>
    </xf>
    <xf numFmtId="0" fontId="3" fillId="0" borderId="73" xfId="0" applyFont="1" applyBorder="1" applyAlignment="1" applyProtection="1">
      <alignment horizontal="centerContinuous" vertical="center"/>
    </xf>
    <xf numFmtId="2" fontId="3" fillId="0" borderId="73" xfId="0" applyNumberFormat="1" applyFont="1" applyBorder="1" applyAlignment="1" applyProtection="1">
      <alignment horizontal="centerContinuous" vertical="center"/>
    </xf>
    <xf numFmtId="0" fontId="3" fillId="0" borderId="18" xfId="0" applyFont="1" applyBorder="1" applyAlignment="1" applyProtection="1">
      <alignment horizontal="centerContinuous" vertical="center"/>
    </xf>
    <xf numFmtId="0" fontId="3" fillId="0" borderId="5" xfId="0" applyFont="1" applyBorder="1" applyAlignment="1" applyProtection="1">
      <alignment horizontal="left" vertical="center"/>
    </xf>
    <xf numFmtId="0" fontId="3" fillId="0" borderId="16" xfId="0" applyFont="1" applyBorder="1" applyAlignment="1" applyProtection="1">
      <alignment vertical="center"/>
    </xf>
    <xf numFmtId="41" fontId="8" fillId="0" borderId="16" xfId="0" applyNumberFormat="1" applyFont="1" applyBorder="1" applyAlignment="1" applyProtection="1">
      <alignment vertical="center"/>
    </xf>
    <xf numFmtId="0" fontId="7" fillId="0" borderId="11" xfId="0" applyFont="1" applyBorder="1" applyAlignment="1" applyProtection="1">
      <alignment vertical="center"/>
    </xf>
    <xf numFmtId="0" fontId="85" fillId="0" borderId="12" xfId="0" applyFont="1" applyBorder="1" applyAlignment="1" applyProtection="1">
      <alignment vertical="center"/>
    </xf>
    <xf numFmtId="0" fontId="7" fillId="0" borderId="12" xfId="0" applyFont="1" applyBorder="1" applyAlignment="1" applyProtection="1">
      <alignment vertical="center"/>
    </xf>
    <xf numFmtId="0" fontId="3" fillId="0" borderId="12" xfId="0" applyFont="1" applyBorder="1" applyAlignment="1" applyProtection="1">
      <alignment horizontal="center" vertical="center"/>
    </xf>
    <xf numFmtId="41" fontId="85" fillId="0" borderId="12" xfId="0" applyNumberFormat="1" applyFont="1" applyBorder="1" applyAlignment="1" applyProtection="1">
      <alignment vertical="center"/>
    </xf>
    <xf numFmtId="0" fontId="7" fillId="0" borderId="17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justify" vertical="center" wrapText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10" xfId="0" applyFont="1" applyBorder="1" applyAlignment="1" applyProtection="1">
      <alignment vertical="center"/>
    </xf>
    <xf numFmtId="0" fontId="83" fillId="0" borderId="73" xfId="0" applyFont="1" applyBorder="1" applyAlignment="1" applyProtection="1">
      <alignment horizontal="left" vertical="center"/>
    </xf>
    <xf numFmtId="0" fontId="84" fillId="0" borderId="73" xfId="0" applyFont="1" applyBorder="1" applyAlignment="1" applyProtection="1">
      <alignment vertical="center"/>
    </xf>
    <xf numFmtId="0" fontId="7" fillId="0" borderId="18" xfId="0" applyFont="1" applyBorder="1" applyAlignment="1" applyProtection="1">
      <alignment horizontal="centerContinuous" vertical="center"/>
    </xf>
    <xf numFmtId="2" fontId="3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41" fontId="85" fillId="0" borderId="0" xfId="0" applyNumberFormat="1" applyFont="1" applyBorder="1" applyAlignment="1" applyProtection="1">
      <alignment horizontal="left" vertical="center"/>
    </xf>
    <xf numFmtId="49" fontId="3" fillId="0" borderId="2" xfId="0" applyNumberFormat="1" applyFont="1" applyBorder="1" applyAlignment="1" applyProtection="1">
      <alignment vertical="center"/>
    </xf>
    <xf numFmtId="173" fontId="3" fillId="0" borderId="2" xfId="0" applyNumberFormat="1" applyFont="1" applyBorder="1" applyAlignment="1" applyProtection="1">
      <alignment vertical="center"/>
    </xf>
    <xf numFmtId="2" fontId="3" fillId="0" borderId="9" xfId="0" applyNumberFormat="1" applyFont="1" applyBorder="1" applyAlignment="1" applyProtection="1">
      <alignment vertical="center"/>
    </xf>
    <xf numFmtId="0" fontId="6" fillId="0" borderId="0" xfId="0" applyFont="1" applyFill="1" applyAlignment="1" applyProtection="1">
      <alignment horizontal="center" vertical="center" wrapText="1"/>
    </xf>
    <xf numFmtId="0" fontId="87" fillId="0" borderId="0" xfId="0" applyFont="1" applyFill="1" applyAlignment="1" applyProtection="1">
      <alignment horizontal="center" vertical="center"/>
    </xf>
    <xf numFmtId="0" fontId="72" fillId="63" borderId="1" xfId="0" applyFont="1" applyFill="1" applyBorder="1" applyAlignment="1" applyProtection="1">
      <alignment horizontal="centerContinuous" vertical="center" wrapText="1"/>
    </xf>
    <xf numFmtId="41" fontId="72" fillId="63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</xf>
    <xf numFmtId="7" fontId="71" fillId="64" borderId="1" xfId="7" applyNumberFormat="1" applyFont="1" applyFill="1" applyBorder="1" applyAlignment="1" applyProtection="1">
      <alignment horizontal="right" vertical="center"/>
    </xf>
    <xf numFmtId="0" fontId="71" fillId="0" borderId="0" xfId="0" applyFont="1" applyAlignment="1" applyProtection="1">
      <alignment horizontal="center" vertical="center"/>
    </xf>
    <xf numFmtId="49" fontId="72" fillId="62" borderId="1" xfId="0" applyNumberFormat="1" applyFont="1" applyFill="1" applyBorder="1" applyAlignment="1" applyProtection="1">
      <alignment horizontal="center" vertical="center" wrapText="1"/>
    </xf>
    <xf numFmtId="164" fontId="72" fillId="62" borderId="2" xfId="7" applyNumberFormat="1" applyFont="1" applyFill="1" applyBorder="1" applyAlignment="1" applyProtection="1">
      <alignment horizontal="right" vertical="center" wrapText="1"/>
    </xf>
    <xf numFmtId="7" fontId="72" fillId="62" borderId="1" xfId="7" applyNumberFormat="1" applyFont="1" applyFill="1" applyBorder="1" applyAlignment="1" applyProtection="1">
      <alignment horizontal="right" vertical="center"/>
    </xf>
    <xf numFmtId="0" fontId="72" fillId="0" borderId="0" xfId="0" applyFont="1" applyAlignment="1" applyProtection="1">
      <alignment horizontal="center" vertical="center"/>
    </xf>
    <xf numFmtId="7" fontId="6" fillId="0" borderId="1" xfId="7" applyNumberFormat="1" applyFont="1" applyFill="1" applyBorder="1" applyAlignment="1" applyProtection="1">
      <alignment horizontal="right" vertical="center"/>
    </xf>
    <xf numFmtId="0" fontId="71" fillId="64" borderId="6" xfId="0" applyFont="1" applyFill="1" applyBorder="1" applyAlignment="1" applyProtection="1">
      <alignment horizontal="center" vertical="center" wrapText="1"/>
    </xf>
    <xf numFmtId="49" fontId="71" fillId="64" borderId="13" xfId="0" applyNumberFormat="1" applyFont="1" applyFill="1" applyBorder="1" applyAlignment="1" applyProtection="1">
      <alignment horizontal="center" vertical="center" wrapText="1"/>
    </xf>
    <xf numFmtId="43" fontId="71" fillId="64" borderId="2" xfId="7" applyFont="1" applyFill="1" applyBorder="1" applyAlignment="1" applyProtection="1">
      <alignment horizontal="right" vertical="center" wrapText="1"/>
    </xf>
    <xf numFmtId="7" fontId="71" fillId="64" borderId="7" xfId="7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 applyProtection="1">
      <alignment horizontal="justify" vertical="center" wrapText="1"/>
    </xf>
    <xf numFmtId="0" fontId="6" fillId="0" borderId="0" xfId="0" applyFont="1" applyFill="1" applyAlignment="1" applyProtection="1">
      <alignment horizontal="left" vertical="center"/>
    </xf>
    <xf numFmtId="43" fontId="71" fillId="64" borderId="86" xfId="7" applyFont="1" applyFill="1" applyBorder="1" applyAlignment="1" applyProtection="1">
      <alignment horizontal="right" vertical="center" wrapText="1"/>
    </xf>
    <xf numFmtId="164" fontId="71" fillId="64" borderId="86" xfId="7" applyNumberFormat="1" applyFont="1" applyFill="1" applyBorder="1" applyAlignment="1" applyProtection="1">
      <alignment horizontal="right" vertical="center" wrapText="1"/>
    </xf>
    <xf numFmtId="49" fontId="6" fillId="0" borderId="13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Protection="1"/>
    <xf numFmtId="172" fontId="72" fillId="62" borderId="1" xfId="0" applyNumberFormat="1" applyFont="1" applyFill="1" applyBorder="1" applyAlignment="1" applyProtection="1">
      <alignment horizontal="center" vertical="center"/>
    </xf>
    <xf numFmtId="173" fontId="70" fillId="0" borderId="1" xfId="428" applyNumberFormat="1" applyFont="1" applyFill="1" applyBorder="1" applyAlignment="1" applyProtection="1">
      <alignment horizontal="right" vertical="center" wrapText="1"/>
    </xf>
    <xf numFmtId="167" fontId="6" fillId="0" borderId="0" xfId="7" applyNumberFormat="1" applyFont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2" fontId="6" fillId="0" borderId="0" xfId="0" applyNumberFormat="1" applyFont="1" applyBorder="1" applyAlignment="1" applyProtection="1">
      <alignment horizontal="justify" vertical="center"/>
    </xf>
    <xf numFmtId="172" fontId="6" fillId="0" borderId="0" xfId="0" applyNumberFormat="1" applyFont="1" applyBorder="1" applyAlignment="1" applyProtection="1">
      <alignment vertical="center"/>
    </xf>
    <xf numFmtId="0" fontId="6" fillId="0" borderId="16" xfId="0" applyFont="1" applyBorder="1" applyAlignment="1" applyProtection="1">
      <alignment vertical="center"/>
    </xf>
    <xf numFmtId="0" fontId="69" fillId="62" borderId="1" xfId="0" applyFont="1" applyFill="1" applyBorder="1" applyAlignment="1" applyProtection="1">
      <alignment horizontal="justify" vertical="center" wrapText="1"/>
    </xf>
    <xf numFmtId="0" fontId="6" fillId="0" borderId="0" xfId="0" applyFont="1" applyAlignment="1" applyProtection="1">
      <alignment vertical="center"/>
    </xf>
    <xf numFmtId="2" fontId="6" fillId="0" borderId="0" xfId="0" applyNumberFormat="1" applyFont="1" applyAlignment="1" applyProtection="1">
      <alignment horizontal="justify" vertical="center"/>
    </xf>
    <xf numFmtId="172" fontId="6" fillId="0" borderId="0" xfId="0" applyNumberFormat="1" applyFont="1" applyAlignment="1" applyProtection="1">
      <alignment vertical="center"/>
    </xf>
    <xf numFmtId="2" fontId="6" fillId="0" borderId="0" xfId="0" applyNumberFormat="1" applyFont="1" applyAlignment="1" applyProtection="1">
      <alignment vertical="center"/>
    </xf>
    <xf numFmtId="0" fontId="0" fillId="0" borderId="0" xfId="0" applyFill="1" applyProtection="1"/>
    <xf numFmtId="164" fontId="55" fillId="0" borderId="49" xfId="428" applyNumberFormat="1" applyFont="1" applyFill="1" applyBorder="1" applyAlignment="1" applyProtection="1">
      <alignment horizontal="right" vertical="center" indent="1"/>
    </xf>
    <xf numFmtId="164" fontId="55" fillId="2" borderId="55" xfId="428" applyNumberFormat="1" applyFont="1" applyFill="1" applyBorder="1" applyAlignment="1" applyProtection="1">
      <alignment horizontal="center" vertical="center"/>
    </xf>
    <xf numFmtId="7" fontId="56" fillId="0" borderId="50" xfId="428" applyNumberFormat="1" applyFont="1" applyFill="1" applyBorder="1" applyAlignment="1" applyProtection="1">
      <alignment horizontal="right" vertical="center" indent="1"/>
    </xf>
    <xf numFmtId="7" fontId="56" fillId="0" borderId="51" xfId="428" applyNumberFormat="1" applyFont="1" applyFill="1" applyBorder="1" applyAlignment="1" applyProtection="1">
      <alignment horizontal="right" vertical="center" indent="1"/>
    </xf>
    <xf numFmtId="4" fontId="6" fillId="0" borderId="0" xfId="0" applyNumberFormat="1" applyFont="1" applyFill="1" applyAlignment="1" applyProtection="1">
      <alignment horizontal="center" vertical="center"/>
    </xf>
    <xf numFmtId="43" fontId="6" fillId="0" borderId="1" xfId="10" applyFont="1" applyFill="1" applyBorder="1" applyAlignment="1" applyProtection="1">
      <alignment horizontal="right" vertical="center"/>
    </xf>
    <xf numFmtId="10" fontId="4" fillId="0" borderId="8" xfId="0" applyNumberFormat="1" applyFont="1" applyFill="1" applyBorder="1" applyAlignment="1" applyProtection="1">
      <alignment horizontal="center" vertical="center"/>
    </xf>
    <xf numFmtId="10" fontId="4" fillId="0" borderId="84" xfId="0" applyNumberFormat="1" applyFont="1" applyFill="1" applyBorder="1" applyAlignment="1" applyProtection="1">
      <alignment horizontal="center" vertical="center"/>
    </xf>
    <xf numFmtId="10" fontId="4" fillId="0" borderId="1" xfId="0" applyNumberFormat="1" applyFont="1" applyFill="1" applyBorder="1" applyAlignment="1" applyProtection="1">
      <alignment horizontal="center" vertical="center"/>
    </xf>
    <xf numFmtId="10" fontId="4" fillId="0" borderId="83" xfId="0" applyNumberFormat="1" applyFont="1" applyFill="1" applyBorder="1" applyAlignment="1" applyProtection="1">
      <alignment horizontal="center" vertical="center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10" fontId="4" fillId="0" borderId="83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72" fillId="62" borderId="1" xfId="0" applyFont="1" applyFill="1" applyBorder="1" applyAlignment="1" applyProtection="1">
      <alignment horizontal="center" vertical="center" wrapText="1"/>
    </xf>
    <xf numFmtId="164" fontId="6" fillId="68" borderId="1" xfId="7" applyNumberFormat="1" applyFont="1" applyFill="1" applyBorder="1" applyAlignment="1" applyProtection="1">
      <alignment horizontal="right" vertical="center" wrapText="1"/>
    </xf>
    <xf numFmtId="164" fontId="6" fillId="68" borderId="7" xfId="7" applyNumberFormat="1" applyFont="1" applyFill="1" applyBorder="1" applyAlignment="1" applyProtection="1">
      <alignment horizontal="right" vertical="center" wrapText="1"/>
    </xf>
    <xf numFmtId="164" fontId="6" fillId="68" borderId="1" xfId="0" applyNumberFormat="1" applyFont="1" applyFill="1" applyBorder="1" applyAlignment="1" applyProtection="1">
      <alignment vertical="center" wrapText="1"/>
    </xf>
    <xf numFmtId="0" fontId="80" fillId="0" borderId="12" xfId="0" applyFont="1" applyFill="1" applyBorder="1" applyAlignment="1" applyProtection="1">
      <alignment horizontal="left" vertical="center"/>
    </xf>
    <xf numFmtId="41" fontId="80" fillId="0" borderId="12" xfId="0" applyNumberFormat="1" applyFont="1" applyFill="1" applyBorder="1" applyAlignment="1" applyProtection="1">
      <alignment horizontal="left" vertical="center"/>
    </xf>
    <xf numFmtId="0" fontId="90" fillId="0" borderId="0" xfId="0" applyFont="1" applyBorder="1" applyAlignment="1" applyProtection="1">
      <alignment vertical="center"/>
    </xf>
    <xf numFmtId="0" fontId="91" fillId="0" borderId="0" xfId="0" applyFont="1" applyBorder="1" applyAlignment="1" applyProtection="1">
      <alignment vertical="center"/>
    </xf>
    <xf numFmtId="0" fontId="53" fillId="3" borderId="42" xfId="428" applyFont="1" applyFill="1" applyBorder="1" applyAlignment="1" applyProtection="1"/>
    <xf numFmtId="0" fontId="54" fillId="3" borderId="0" xfId="428" applyFont="1" applyFill="1" applyBorder="1" applyAlignment="1" applyProtection="1"/>
    <xf numFmtId="0" fontId="87" fillId="0" borderId="0" xfId="0" applyFont="1" applyFill="1" applyAlignment="1" applyProtection="1">
      <alignment horizontal="center" vertical="center" wrapText="1"/>
    </xf>
    <xf numFmtId="4" fontId="6" fillId="0" borderId="0" xfId="0" applyNumberFormat="1" applyFont="1" applyFill="1" applyAlignment="1" applyProtection="1">
      <alignment horizontal="center" vertical="center" wrapText="1"/>
    </xf>
    <xf numFmtId="0" fontId="88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horizontal="center" vertical="center"/>
    </xf>
    <xf numFmtId="4" fontId="71" fillId="0" borderId="0" xfId="0" applyNumberFormat="1" applyFont="1" applyFill="1" applyAlignment="1" applyProtection="1">
      <alignment horizontal="center" vertical="center"/>
    </xf>
    <xf numFmtId="0" fontId="89" fillId="0" borderId="0" xfId="0" applyFont="1" applyFill="1" applyAlignment="1" applyProtection="1">
      <alignment horizontal="center" vertical="center"/>
    </xf>
    <xf numFmtId="0" fontId="72" fillId="0" borderId="0" xfId="0" applyFont="1" applyFill="1" applyAlignment="1" applyProtection="1">
      <alignment horizontal="center" vertical="center"/>
    </xf>
    <xf numFmtId="4" fontId="72" fillId="0" borderId="0" xfId="0" applyNumberFormat="1" applyFont="1" applyFill="1" applyAlignment="1" applyProtection="1">
      <alignment horizontal="center" vertical="center"/>
    </xf>
    <xf numFmtId="2" fontId="6" fillId="0" borderId="0" xfId="0" applyNumberFormat="1" applyFont="1" applyFill="1" applyAlignment="1" applyProtection="1">
      <alignment horizontal="left" vertical="center"/>
    </xf>
    <xf numFmtId="4" fontId="6" fillId="0" borderId="0" xfId="0" applyNumberFormat="1" applyFont="1" applyFill="1" applyAlignment="1" applyProtection="1">
      <alignment horizontal="left" vertical="center"/>
    </xf>
    <xf numFmtId="4" fontId="72" fillId="0" borderId="0" xfId="0" applyNumberFormat="1" applyFont="1" applyFill="1" applyBorder="1" applyAlignment="1" applyProtection="1">
      <alignment horizontal="center" vertical="center"/>
    </xf>
    <xf numFmtId="164" fontId="6" fillId="68" borderId="1" xfId="10" applyNumberFormat="1" applyFont="1" applyFill="1" applyBorder="1" applyAlignment="1" applyProtection="1">
      <alignment horizontal="right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2" fontId="6" fillId="0" borderId="0" xfId="0" applyNumberFormat="1" applyFont="1" applyFill="1" applyAlignment="1" applyProtection="1">
      <alignment horizontal="center" vertical="center"/>
    </xf>
    <xf numFmtId="0" fontId="64" fillId="0" borderId="19" xfId="428" applyFont="1" applyBorder="1" applyAlignment="1" applyProtection="1">
      <alignment horizontal="center" vertical="top"/>
    </xf>
    <xf numFmtId="0" fontId="64" fillId="0" borderId="39" xfId="428" applyFont="1" applyBorder="1" applyAlignment="1" applyProtection="1">
      <alignment horizontal="center" vertical="top"/>
    </xf>
    <xf numFmtId="0" fontId="64" fillId="0" borderId="20" xfId="428" applyFont="1" applyBorder="1" applyAlignment="1" applyProtection="1">
      <alignment horizontal="center" vertical="top"/>
    </xf>
    <xf numFmtId="0" fontId="65" fillId="0" borderId="19" xfId="428" applyFont="1" applyBorder="1" applyAlignment="1" applyProtection="1">
      <alignment horizontal="justify" vertical="center" wrapText="1"/>
    </xf>
    <xf numFmtId="0" fontId="65" fillId="0" borderId="39" xfId="428" applyFont="1" applyBorder="1" applyAlignment="1" applyProtection="1">
      <alignment horizontal="justify" vertical="center" wrapText="1"/>
    </xf>
    <xf numFmtId="0" fontId="65" fillId="0" borderId="20" xfId="428" applyFont="1" applyBorder="1" applyAlignment="1" applyProtection="1">
      <alignment horizontal="justify" vertical="center" wrapText="1"/>
    </xf>
    <xf numFmtId="0" fontId="65" fillId="0" borderId="79" xfId="428" applyFont="1" applyBorder="1" applyAlignment="1" applyProtection="1">
      <alignment horizontal="justify" vertical="top" wrapText="1"/>
    </xf>
    <xf numFmtId="0" fontId="65" fillId="0" borderId="81" xfId="428" applyFont="1" applyBorder="1" applyAlignment="1" applyProtection="1">
      <alignment horizontal="justify" vertical="top" wrapText="1"/>
    </xf>
    <xf numFmtId="0" fontId="65" fillId="0" borderId="82" xfId="428" applyFont="1" applyBorder="1" applyAlignment="1" applyProtection="1">
      <alignment horizontal="justify" vertical="top" wrapText="1"/>
    </xf>
    <xf numFmtId="0" fontId="4" fillId="0" borderId="19" xfId="428" applyBorder="1" applyAlignment="1" applyProtection="1">
      <alignment horizontal="center"/>
    </xf>
    <xf numFmtId="0" fontId="4" fillId="0" borderId="39" xfId="428" applyBorder="1" applyAlignment="1" applyProtection="1">
      <alignment horizontal="center"/>
    </xf>
    <xf numFmtId="0" fontId="4" fillId="0" borderId="20" xfId="428" applyBorder="1" applyAlignment="1" applyProtection="1">
      <alignment horizontal="center"/>
    </xf>
    <xf numFmtId="0" fontId="61" fillId="0" borderId="0" xfId="428" applyFont="1" applyAlignment="1" applyProtection="1">
      <alignment horizontal="center"/>
    </xf>
    <xf numFmtId="168" fontId="60" fillId="67" borderId="79" xfId="259" applyFont="1" applyFill="1" applyBorder="1" applyAlignment="1" applyProtection="1">
      <alignment horizontal="left" vertical="center"/>
    </xf>
    <xf numFmtId="168" fontId="60" fillId="67" borderId="81" xfId="259" applyFont="1" applyFill="1" applyBorder="1" applyAlignment="1" applyProtection="1">
      <alignment horizontal="left" vertical="center"/>
    </xf>
    <xf numFmtId="168" fontId="60" fillId="67" borderId="82" xfId="259" applyFont="1" applyFill="1" applyBorder="1" applyAlignment="1" applyProtection="1">
      <alignment horizontal="left" vertical="center"/>
    </xf>
    <xf numFmtId="0" fontId="4" fillId="0" borderId="67" xfId="428" applyFill="1" applyBorder="1" applyAlignment="1" applyProtection="1">
      <alignment horizontal="left" wrapText="1"/>
    </xf>
    <xf numFmtId="0" fontId="4" fillId="0" borderId="68" xfId="428" applyFill="1" applyBorder="1" applyAlignment="1" applyProtection="1">
      <alignment horizontal="left" wrapText="1"/>
    </xf>
    <xf numFmtId="0" fontId="4" fillId="0" borderId="85" xfId="428" applyFill="1" applyBorder="1" applyAlignment="1" applyProtection="1">
      <alignment horizontal="left" wrapText="1"/>
    </xf>
    <xf numFmtId="10" fontId="4" fillId="4" borderId="75" xfId="428" applyNumberFormat="1" applyFill="1" applyBorder="1" applyAlignment="1" applyProtection="1">
      <alignment horizontal="center" vertical="center"/>
    </xf>
    <xf numFmtId="10" fontId="4" fillId="4" borderId="76" xfId="428" applyNumberFormat="1" applyFill="1" applyBorder="1" applyAlignment="1" applyProtection="1">
      <alignment horizontal="center" vertical="center"/>
    </xf>
    <xf numFmtId="0" fontId="4" fillId="0" borderId="45" xfId="428" applyFill="1" applyBorder="1" applyAlignment="1" applyProtection="1">
      <alignment horizontal="left"/>
    </xf>
    <xf numFmtId="0" fontId="4" fillId="0" borderId="46" xfId="428" applyFill="1" applyBorder="1" applyAlignment="1" applyProtection="1">
      <alignment horizontal="left"/>
    </xf>
    <xf numFmtId="10" fontId="4" fillId="4" borderId="46" xfId="428" applyNumberFormat="1" applyFill="1" applyBorder="1" applyAlignment="1" applyProtection="1">
      <alignment horizontal="center" vertical="center"/>
    </xf>
    <xf numFmtId="10" fontId="4" fillId="4" borderId="44" xfId="428" applyNumberFormat="1" applyFill="1" applyBorder="1" applyAlignment="1" applyProtection="1">
      <alignment horizontal="center" vertical="center"/>
    </xf>
    <xf numFmtId="0" fontId="51" fillId="59" borderId="1" xfId="0" applyFont="1" applyFill="1" applyBorder="1" applyAlignment="1" applyProtection="1">
      <alignment horizontal="center" vertical="center"/>
    </xf>
    <xf numFmtId="14" fontId="47" fillId="59" borderId="1" xfId="0" applyNumberFormat="1" applyFont="1" applyFill="1" applyBorder="1" applyAlignment="1" applyProtection="1">
      <alignment horizontal="center" vertical="center" wrapText="1"/>
    </xf>
    <xf numFmtId="0" fontId="47" fillId="59" borderId="1" xfId="0" applyFont="1" applyFill="1" applyBorder="1" applyAlignment="1" applyProtection="1">
      <alignment horizontal="center" vertical="center" wrapText="1"/>
    </xf>
    <xf numFmtId="0" fontId="78" fillId="0" borderId="3" xfId="0" applyFont="1" applyBorder="1" applyAlignment="1" applyProtection="1">
      <alignment horizontal="center" vertical="center"/>
    </xf>
    <xf numFmtId="0" fontId="78" fillId="0" borderId="2" xfId="0" applyFont="1" applyBorder="1" applyAlignment="1" applyProtection="1">
      <alignment horizontal="center" vertical="center"/>
    </xf>
    <xf numFmtId="0" fontId="78" fillId="0" borderId="9" xfId="0" applyFont="1" applyBorder="1" applyAlignment="1" applyProtection="1">
      <alignment horizontal="center" vertical="center"/>
    </xf>
    <xf numFmtId="0" fontId="78" fillId="0" borderId="1" xfId="0" applyFont="1" applyBorder="1" applyAlignment="1" applyProtection="1">
      <alignment horizontal="center" vertical="center"/>
    </xf>
    <xf numFmtId="41" fontId="3" fillId="0" borderId="1" xfId="0" applyNumberFormat="1" applyFont="1" applyBorder="1" applyAlignment="1" applyProtection="1">
      <alignment horizontal="center" vertical="center"/>
    </xf>
    <xf numFmtId="0" fontId="81" fillId="66" borderId="1" xfId="0" applyFont="1" applyFill="1" applyBorder="1" applyAlignment="1" applyProtection="1">
      <alignment horizontal="center" vertical="center"/>
    </xf>
    <xf numFmtId="14" fontId="82" fillId="66" borderId="1" xfId="0" applyNumberFormat="1" applyFont="1" applyFill="1" applyBorder="1" applyAlignment="1" applyProtection="1">
      <alignment horizontal="center" vertical="center"/>
    </xf>
    <xf numFmtId="0" fontId="82" fillId="66" borderId="1" xfId="0" applyFont="1" applyFill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69" fillId="62" borderId="1" xfId="0" applyFont="1" applyFill="1" applyBorder="1" applyAlignment="1" applyProtection="1">
      <alignment horizontal="center" vertical="center"/>
    </xf>
    <xf numFmtId="0" fontId="72" fillId="62" borderId="3" xfId="0" applyFont="1" applyFill="1" applyBorder="1" applyAlignment="1" applyProtection="1">
      <alignment horizontal="center" vertical="center" wrapText="1"/>
    </xf>
    <xf numFmtId="0" fontId="72" fillId="62" borderId="9" xfId="0" applyFont="1" applyFill="1" applyBorder="1" applyAlignment="1" applyProtection="1">
      <alignment horizontal="center" vertical="center" wrapText="1"/>
    </xf>
    <xf numFmtId="0" fontId="72" fillId="0" borderId="0" xfId="0" applyFont="1" applyAlignment="1" applyProtection="1">
      <alignment horizontal="center" wrapText="1"/>
    </xf>
    <xf numFmtId="0" fontId="72" fillId="0" borderId="0" xfId="0" applyFont="1" applyAlignment="1" applyProtection="1">
      <alignment horizontal="center" vertical="center" wrapText="1"/>
    </xf>
    <xf numFmtId="0" fontId="55" fillId="2" borderId="66" xfId="428" applyFont="1" applyFill="1" applyBorder="1" applyAlignment="1" applyProtection="1">
      <alignment horizontal="center"/>
      <protection hidden="1"/>
    </xf>
    <xf numFmtId="0" fontId="55" fillId="2" borderId="65" xfId="428" applyFont="1" applyFill="1" applyBorder="1" applyAlignment="1" applyProtection="1">
      <alignment horizontal="center"/>
      <protection hidden="1"/>
    </xf>
    <xf numFmtId="49" fontId="55" fillId="2" borderId="63" xfId="428" applyNumberFormat="1" applyFont="1" applyFill="1" applyBorder="1" applyAlignment="1" applyProtection="1">
      <alignment horizontal="center"/>
      <protection hidden="1"/>
    </xf>
    <xf numFmtId="49" fontId="55" fillId="2" borderId="2" xfId="428" applyNumberFormat="1" applyFont="1" applyFill="1" applyBorder="1" applyAlignment="1" applyProtection="1">
      <alignment horizontal="center"/>
      <protection hidden="1"/>
    </xf>
    <xf numFmtId="49" fontId="55" fillId="2" borderId="64" xfId="428" applyNumberFormat="1" applyFont="1" applyFill="1" applyBorder="1" applyAlignment="1" applyProtection="1">
      <alignment horizontal="center"/>
      <protection hidden="1"/>
    </xf>
    <xf numFmtId="0" fontId="55" fillId="2" borderId="67" xfId="428" applyFont="1" applyFill="1" applyBorder="1" applyAlignment="1" applyProtection="1">
      <alignment horizontal="center"/>
      <protection hidden="1"/>
    </xf>
    <xf numFmtId="0" fontId="55" fillId="2" borderId="68" xfId="428" applyFont="1" applyFill="1" applyBorder="1" applyAlignment="1" applyProtection="1">
      <alignment horizontal="center"/>
      <protection hidden="1"/>
    </xf>
    <xf numFmtId="0" fontId="55" fillId="2" borderId="69" xfId="428" applyFont="1" applyFill="1" applyBorder="1" applyAlignment="1" applyProtection="1">
      <alignment horizontal="center"/>
      <protection hidden="1"/>
    </xf>
    <xf numFmtId="10" fontId="55" fillId="2" borderId="19" xfId="428" applyNumberFormat="1" applyFont="1" applyFill="1" applyBorder="1" applyAlignment="1" applyProtection="1">
      <alignment horizontal="center" vertical="center"/>
    </xf>
    <xf numFmtId="10" fontId="55" fillId="2" borderId="39" xfId="428" applyNumberFormat="1" applyFont="1" applyFill="1" applyBorder="1" applyAlignment="1" applyProtection="1">
      <alignment horizontal="center" vertical="center"/>
    </xf>
    <xf numFmtId="10" fontId="55" fillId="2" borderId="20" xfId="428" applyNumberFormat="1" applyFont="1" applyFill="1" applyBorder="1" applyAlignment="1" applyProtection="1">
      <alignment horizontal="center" vertical="center"/>
    </xf>
    <xf numFmtId="0" fontId="86" fillId="0" borderId="19" xfId="428" applyFont="1" applyBorder="1" applyAlignment="1" applyProtection="1">
      <alignment horizontal="center"/>
      <protection hidden="1"/>
    </xf>
    <xf numFmtId="0" fontId="86" fillId="0" borderId="39" xfId="428" applyFont="1" applyBorder="1" applyAlignment="1" applyProtection="1">
      <alignment horizontal="center"/>
      <protection hidden="1"/>
    </xf>
    <xf numFmtId="0" fontId="86" fillId="0" borderId="60" xfId="428" applyFont="1" applyBorder="1" applyAlignment="1" applyProtection="1">
      <alignment horizontal="center"/>
      <protection hidden="1"/>
    </xf>
    <xf numFmtId="174" fontId="55" fillId="2" borderId="19" xfId="428" applyNumberFormat="1" applyFont="1" applyFill="1" applyBorder="1" applyAlignment="1" applyProtection="1">
      <alignment horizontal="center" vertical="center"/>
    </xf>
    <xf numFmtId="174" fontId="55" fillId="2" borderId="39" xfId="428" applyNumberFormat="1" applyFont="1" applyFill="1" applyBorder="1" applyAlignment="1" applyProtection="1">
      <alignment horizontal="center" vertical="center"/>
    </xf>
    <xf numFmtId="174" fontId="55" fillId="2" borderId="20" xfId="428" applyNumberFormat="1" applyFont="1" applyFill="1" applyBorder="1" applyAlignment="1" applyProtection="1">
      <alignment horizontal="center" vertical="center"/>
    </xf>
    <xf numFmtId="0" fontId="55" fillId="2" borderId="58" xfId="428" applyFont="1" applyFill="1" applyBorder="1" applyAlignment="1" applyProtection="1">
      <alignment horizontal="center" vertical="center"/>
      <protection hidden="1"/>
    </xf>
    <xf numFmtId="0" fontId="55" fillId="2" borderId="40" xfId="428" applyFont="1" applyFill="1" applyBorder="1" applyAlignment="1" applyProtection="1">
      <alignment horizontal="center" vertical="center"/>
      <protection hidden="1"/>
    </xf>
    <xf numFmtId="0" fontId="55" fillId="2" borderId="41" xfId="428" applyFont="1" applyFill="1" applyBorder="1" applyAlignment="1" applyProtection="1">
      <alignment horizontal="center" vertical="center"/>
      <protection hidden="1"/>
    </xf>
    <xf numFmtId="0" fontId="55" fillId="2" borderId="61" xfId="428" applyFont="1" applyFill="1" applyBorder="1" applyAlignment="1" applyProtection="1">
      <alignment horizontal="center" vertical="center"/>
      <protection hidden="1"/>
    </xf>
    <xf numFmtId="0" fontId="55" fillId="2" borderId="0" xfId="428" applyFont="1" applyFill="1" applyBorder="1" applyAlignment="1" applyProtection="1">
      <alignment horizontal="center" vertical="center"/>
      <protection hidden="1"/>
    </xf>
    <xf numFmtId="0" fontId="55" fillId="2" borderId="14" xfId="428" applyFont="1" applyFill="1" applyBorder="1" applyAlignment="1" applyProtection="1">
      <alignment horizontal="center" vertical="center"/>
      <protection hidden="1"/>
    </xf>
    <xf numFmtId="0" fontId="55" fillId="2" borderId="62" xfId="428" applyFont="1" applyFill="1" applyBorder="1" applyAlignment="1" applyProtection="1">
      <alignment horizontal="center" vertical="center"/>
      <protection hidden="1"/>
    </xf>
    <xf numFmtId="0" fontId="55" fillId="2" borderId="42" xfId="428" applyFont="1" applyFill="1" applyBorder="1" applyAlignment="1" applyProtection="1">
      <alignment horizontal="center" vertical="center"/>
      <protection hidden="1"/>
    </xf>
    <xf numFmtId="0" fontId="55" fillId="2" borderId="15" xfId="428" applyFont="1" applyFill="1" applyBorder="1" applyAlignment="1" applyProtection="1">
      <alignment horizontal="center" vertical="center"/>
      <protection hidden="1"/>
    </xf>
    <xf numFmtId="0" fontId="92" fillId="3" borderId="40" xfId="428" applyFont="1" applyFill="1" applyBorder="1" applyAlignment="1" applyProtection="1">
      <alignment horizontal="justify" vertical="center" wrapText="1"/>
    </xf>
    <xf numFmtId="10" fontId="55" fillId="2" borderId="66" xfId="428" applyNumberFormat="1" applyFont="1" applyFill="1" applyBorder="1" applyAlignment="1" applyProtection="1">
      <alignment horizontal="center" vertical="center" wrapText="1"/>
      <protection hidden="1"/>
    </xf>
    <xf numFmtId="10" fontId="55" fillId="2" borderId="71" xfId="428" applyNumberFormat="1" applyFont="1" applyFill="1" applyBorder="1" applyAlignment="1" applyProtection="1">
      <alignment horizontal="center" vertical="center" wrapText="1"/>
      <protection hidden="1"/>
    </xf>
    <xf numFmtId="10" fontId="55" fillId="2" borderId="59" xfId="428" applyNumberFormat="1" applyFont="1" applyFill="1" applyBorder="1" applyAlignment="1" applyProtection="1">
      <alignment horizontal="center" vertical="center" wrapText="1"/>
      <protection hidden="1"/>
    </xf>
    <xf numFmtId="0" fontId="5" fillId="3" borderId="61" xfId="428" applyFont="1" applyFill="1" applyBorder="1" applyAlignment="1" applyProtection="1">
      <alignment horizontal="left" vertical="center"/>
    </xf>
    <xf numFmtId="0" fontId="5" fillId="3" borderId="0" xfId="428" applyFont="1" applyFill="1" applyBorder="1" applyAlignment="1" applyProtection="1">
      <alignment horizontal="left" vertical="center"/>
    </xf>
    <xf numFmtId="0" fontId="5" fillId="3" borderId="62" xfId="428" applyFont="1" applyFill="1" applyBorder="1" applyAlignment="1" applyProtection="1">
      <alignment horizontal="left" vertical="center"/>
    </xf>
    <xf numFmtId="0" fontId="5" fillId="3" borderId="42" xfId="428" applyFont="1" applyFill="1" applyBorder="1" applyAlignment="1" applyProtection="1">
      <alignment horizontal="left" vertical="center"/>
    </xf>
    <xf numFmtId="0" fontId="57" fillId="2" borderId="70" xfId="428" applyFont="1" applyFill="1" applyBorder="1" applyAlignment="1" applyProtection="1">
      <alignment horizontal="center" vertical="center" wrapText="1"/>
      <protection hidden="1"/>
    </xf>
    <xf numFmtId="0" fontId="57" fillId="2" borderId="71" xfId="428" applyFont="1" applyFill="1" applyBorder="1" applyAlignment="1" applyProtection="1">
      <alignment horizontal="center" vertical="center" wrapText="1"/>
      <protection hidden="1"/>
    </xf>
    <xf numFmtId="0" fontId="57" fillId="2" borderId="72" xfId="428" applyFont="1" applyFill="1" applyBorder="1" applyAlignment="1" applyProtection="1">
      <alignment horizontal="center" vertical="center" wrapText="1"/>
      <protection hidden="1"/>
    </xf>
    <xf numFmtId="4" fontId="55" fillId="2" borderId="66" xfId="428" applyNumberFormat="1" applyFont="1" applyFill="1" applyBorder="1" applyAlignment="1" applyProtection="1">
      <alignment horizontal="center" vertical="center" wrapText="1"/>
      <protection hidden="1"/>
    </xf>
    <xf numFmtId="4" fontId="55" fillId="2" borderId="71" xfId="428" applyNumberFormat="1" applyFont="1" applyFill="1" applyBorder="1" applyAlignment="1" applyProtection="1">
      <alignment horizontal="center" vertical="center" wrapText="1"/>
      <protection hidden="1"/>
    </xf>
    <xf numFmtId="4" fontId="55" fillId="2" borderId="59" xfId="428" applyNumberFormat="1" applyFont="1" applyFill="1" applyBorder="1" applyAlignment="1" applyProtection="1">
      <alignment horizontal="center" vertical="center" wrapText="1"/>
      <protection hidden="1"/>
    </xf>
  </cellXfs>
  <cellStyles count="1006">
    <cellStyle name="20% - Accent1" xfId="11"/>
    <cellStyle name="20% - Accent1 2" xfId="441"/>
    <cellStyle name="20% - Accent2" xfId="12"/>
    <cellStyle name="20% - Accent2 2" xfId="624"/>
    <cellStyle name="20% - Accent3" xfId="13"/>
    <cellStyle name="20% - Accent3 2" xfId="440"/>
    <cellStyle name="20% - Accent4" xfId="14"/>
    <cellStyle name="20% - Accent4 2" xfId="596"/>
    <cellStyle name="20% - Accent5" xfId="15"/>
    <cellStyle name="20% - Accent5 2" xfId="595"/>
    <cellStyle name="20% - Accent6" xfId="16"/>
    <cellStyle name="20% - Accent6 2" xfId="594"/>
    <cellStyle name="20% - Ênfase1 2" xfId="17"/>
    <cellStyle name="20% - Ênfase1 2 2" xfId="18"/>
    <cellStyle name="20% - Ênfase1 2 2 2" xfId="593"/>
    <cellStyle name="20% - Ênfase1 2 3" xfId="592"/>
    <cellStyle name="20% - Ênfase1 2 4" xfId="591"/>
    <cellStyle name="20% - Ênfase1 3" xfId="19"/>
    <cellStyle name="20% - Ênfase1 3 2" xfId="590"/>
    <cellStyle name="20% - Ênfase1 3 3" xfId="589"/>
    <cellStyle name="20% - Ênfase1 4" xfId="20"/>
    <cellStyle name="20% - Ênfase1 4 2" xfId="588"/>
    <cellStyle name="20% - Ênfase1 4 3" xfId="587"/>
    <cellStyle name="20% - Ênfase1 5" xfId="21"/>
    <cellStyle name="20% - Ênfase1 5 2" xfId="586"/>
    <cellStyle name="20% - Ênfase1 5 3" xfId="585"/>
    <cellStyle name="20% - Ênfase1 6" xfId="22"/>
    <cellStyle name="20% - Ênfase1 6 2" xfId="584"/>
    <cellStyle name="20% - Ênfase1 6 3" xfId="583"/>
    <cellStyle name="20% - Ênfase1 7" xfId="23"/>
    <cellStyle name="20% - Ênfase1 7 2" xfId="582"/>
    <cellStyle name="20% - Ênfase1 7 3" xfId="581"/>
    <cellStyle name="20% - Ênfase1 8" xfId="24"/>
    <cellStyle name="20% - Ênfase1 8 2" xfId="580"/>
    <cellStyle name="20% - Ênfase1 8 3" xfId="579"/>
    <cellStyle name="20% - Ênfase1 9" xfId="25"/>
    <cellStyle name="20% - Ênfase1 9 2" xfId="578"/>
    <cellStyle name="20% - Ênfase2 2" xfId="26"/>
    <cellStyle name="20% - Ênfase2 2 2" xfId="27"/>
    <cellStyle name="20% - Ênfase2 2 2 2" xfId="577"/>
    <cellStyle name="20% - Ênfase2 2 3" xfId="576"/>
    <cellStyle name="20% - Ênfase2 2 4" xfId="575"/>
    <cellStyle name="20% - Ênfase2 3" xfId="28"/>
    <cellStyle name="20% - Ênfase2 3 2" xfId="574"/>
    <cellStyle name="20% - Ênfase2 3 3" xfId="573"/>
    <cellStyle name="20% - Ênfase2 4" xfId="29"/>
    <cellStyle name="20% - Ênfase2 4 2" xfId="572"/>
    <cellStyle name="20% - Ênfase2 4 3" xfId="571"/>
    <cellStyle name="20% - Ênfase2 5" xfId="30"/>
    <cellStyle name="20% - Ênfase2 5 2" xfId="570"/>
    <cellStyle name="20% - Ênfase2 5 3" xfId="569"/>
    <cellStyle name="20% - Ênfase2 6" xfId="31"/>
    <cellStyle name="20% - Ênfase2 6 2" xfId="568"/>
    <cellStyle name="20% - Ênfase2 6 3" xfId="567"/>
    <cellStyle name="20% - Ênfase2 7" xfId="32"/>
    <cellStyle name="20% - Ênfase2 7 2" xfId="566"/>
    <cellStyle name="20% - Ênfase2 7 3" xfId="565"/>
    <cellStyle name="20% - Ênfase2 8" xfId="33"/>
    <cellStyle name="20% - Ênfase2 8 2" xfId="564"/>
    <cellStyle name="20% - Ênfase2 8 3" xfId="563"/>
    <cellStyle name="20% - Ênfase2 9" xfId="34"/>
    <cellStyle name="20% - Ênfase2 9 2" xfId="562"/>
    <cellStyle name="20% - Ênfase3 2" xfId="35"/>
    <cellStyle name="20% - Ênfase3 2 2" xfId="36"/>
    <cellStyle name="20% - Ênfase3 2 2 2" xfId="561"/>
    <cellStyle name="20% - Ênfase3 2 3" xfId="560"/>
    <cellStyle name="20% - Ênfase3 2 4" xfId="559"/>
    <cellStyle name="20% - Ênfase3 3" xfId="37"/>
    <cellStyle name="20% - Ênfase3 3 2" xfId="558"/>
    <cellStyle name="20% - Ênfase3 3 3" xfId="557"/>
    <cellStyle name="20% - Ênfase3 4" xfId="38"/>
    <cellStyle name="20% - Ênfase3 4 2" xfId="623"/>
    <cellStyle name="20% - Ênfase3 4 3" xfId="622"/>
    <cellStyle name="20% - Ênfase3 5" xfId="39"/>
    <cellStyle name="20% - Ênfase3 5 2" xfId="439"/>
    <cellStyle name="20% - Ênfase3 5 3" xfId="438"/>
    <cellStyle name="20% - Ênfase3 6" xfId="40"/>
    <cellStyle name="20% - Ênfase3 6 2" xfId="556"/>
    <cellStyle name="20% - Ênfase3 6 3" xfId="437"/>
    <cellStyle name="20% - Ênfase3 7" xfId="41"/>
    <cellStyle name="20% - Ênfase3 7 2" xfId="555"/>
    <cellStyle name="20% - Ênfase3 7 3" xfId="554"/>
    <cellStyle name="20% - Ênfase3 8" xfId="42"/>
    <cellStyle name="20% - Ênfase3 8 2" xfId="553"/>
    <cellStyle name="20% - Ênfase3 8 3" xfId="552"/>
    <cellStyle name="20% - Ênfase3 9" xfId="43"/>
    <cellStyle name="20% - Ênfase3 9 2" xfId="551"/>
    <cellStyle name="20% - Ênfase4 2" xfId="44"/>
    <cellStyle name="20% - Ênfase4 2 2" xfId="45"/>
    <cellStyle name="20% - Ênfase4 2 2 2" xfId="550"/>
    <cellStyle name="20% - Ênfase4 2 3" xfId="549"/>
    <cellStyle name="20% - Ênfase4 2 4" xfId="621"/>
    <cellStyle name="20% - Ênfase4 3" xfId="46"/>
    <cellStyle name="20% - Ênfase4 3 2" xfId="620"/>
    <cellStyle name="20% - Ênfase4 3 3" xfId="619"/>
    <cellStyle name="20% - Ênfase4 4" xfId="47"/>
    <cellStyle name="20% - Ênfase4 4 2" xfId="618"/>
    <cellStyle name="20% - Ênfase4 4 3" xfId="617"/>
    <cellStyle name="20% - Ênfase4 5" xfId="48"/>
    <cellStyle name="20% - Ênfase4 5 2" xfId="548"/>
    <cellStyle name="20% - Ênfase4 5 3" xfId="547"/>
    <cellStyle name="20% - Ênfase4 6" xfId="49"/>
    <cellStyle name="20% - Ênfase4 6 2" xfId="546"/>
    <cellStyle name="20% - Ênfase4 6 3" xfId="545"/>
    <cellStyle name="20% - Ênfase4 7" xfId="50"/>
    <cellStyle name="20% - Ênfase4 7 2" xfId="616"/>
    <cellStyle name="20% - Ênfase4 7 3" xfId="615"/>
    <cellStyle name="20% - Ênfase4 8" xfId="51"/>
    <cellStyle name="20% - Ênfase4 8 2" xfId="544"/>
    <cellStyle name="20% - Ênfase4 8 3" xfId="543"/>
    <cellStyle name="20% - Ênfase4 9" xfId="52"/>
    <cellStyle name="20% - Ênfase4 9 2" xfId="542"/>
    <cellStyle name="20% - Ênfase5 2" xfId="53"/>
    <cellStyle name="20% - Ênfase5 2 2" xfId="54"/>
    <cellStyle name="20% - Ênfase5 2 2 2" xfId="541"/>
    <cellStyle name="20% - Ênfase5 2 3" xfId="540"/>
    <cellStyle name="20% - Ênfase5 2 4" xfId="614"/>
    <cellStyle name="20% - Ênfase5 3" xfId="55"/>
    <cellStyle name="20% - Ênfase5 3 2" xfId="612"/>
    <cellStyle name="20% - Ênfase5 3 3" xfId="613"/>
    <cellStyle name="20% - Ênfase5 4" xfId="56"/>
    <cellStyle name="20% - Ênfase5 4 2" xfId="539"/>
    <cellStyle name="20% - Ênfase5 4 3" xfId="610"/>
    <cellStyle name="20% - Ênfase5 5" xfId="57"/>
    <cellStyle name="20% - Ênfase5 5 2" xfId="611"/>
    <cellStyle name="20% - Ênfase5 5 3" xfId="538"/>
    <cellStyle name="20% - Ênfase5 6" xfId="58"/>
    <cellStyle name="20% - Ênfase5 6 2" xfId="537"/>
    <cellStyle name="20% - Ênfase5 6 3" xfId="536"/>
    <cellStyle name="20% - Ênfase5 7" xfId="59"/>
    <cellStyle name="20% - Ênfase5 7 2" xfId="535"/>
    <cellStyle name="20% - Ênfase5 7 3" xfId="534"/>
    <cellStyle name="20% - Ênfase5 8" xfId="60"/>
    <cellStyle name="20% - Ênfase5 8 2" xfId="436"/>
    <cellStyle name="20% - Ênfase5 8 3" xfId="609"/>
    <cellStyle name="20% - Ênfase5 9" xfId="61"/>
    <cellStyle name="20% - Ênfase5 9 2" xfId="533"/>
    <cellStyle name="20% - Ênfase6 2" xfId="62"/>
    <cellStyle name="20% - Ênfase6 2 2" xfId="63"/>
    <cellStyle name="20% - Ênfase6 2 2 2" xfId="625"/>
    <cellStyle name="20% - Ênfase6 2 3" xfId="434"/>
    <cellStyle name="20% - Ênfase6 2 4" xfId="532"/>
    <cellStyle name="20% - Ênfase6 3" xfId="64"/>
    <cellStyle name="20% - Ênfase6 3 2" xfId="531"/>
    <cellStyle name="20% - Ênfase6 3 3" xfId="530"/>
    <cellStyle name="20% - Ênfase6 4" xfId="65"/>
    <cellStyle name="20% - Ênfase6 4 2" xfId="523"/>
    <cellStyle name="20% - Ênfase6 4 3" xfId="604"/>
    <cellStyle name="20% - Ênfase6 5" xfId="66"/>
    <cellStyle name="20% - Ênfase6 5 2" xfId="608"/>
    <cellStyle name="20% - Ênfase6 5 3" xfId="607"/>
    <cellStyle name="20% - Ênfase6 6" xfId="67"/>
    <cellStyle name="20% - Ênfase6 6 2" xfId="606"/>
    <cellStyle name="20% - Ênfase6 6 3" xfId="605"/>
    <cellStyle name="20% - Ênfase6 7" xfId="68"/>
    <cellStyle name="20% - Ênfase6 7 2" xfId="529"/>
    <cellStyle name="20% - Ênfase6 7 3" xfId="602"/>
    <cellStyle name="20% - Ênfase6 8" xfId="69"/>
    <cellStyle name="20% - Ênfase6 8 2" xfId="603"/>
    <cellStyle name="20% - Ênfase6 8 3" xfId="528"/>
    <cellStyle name="20% - Ênfase6 9" xfId="70"/>
    <cellStyle name="20% - Ênfase6 9 2" xfId="601"/>
    <cellStyle name="40% - Accent1" xfId="71"/>
    <cellStyle name="40% - Accent1 2" xfId="600"/>
    <cellStyle name="40% - Accent2" xfId="72"/>
    <cellStyle name="40% - Accent2 2" xfId="597"/>
    <cellStyle name="40% - Accent3" xfId="73"/>
    <cellStyle name="40% - Accent3 2" xfId="599"/>
    <cellStyle name="40% - Accent4" xfId="74"/>
    <cellStyle name="40% - Accent4 2" xfId="527"/>
    <cellStyle name="40% - Accent5" xfId="75"/>
    <cellStyle name="40% - Accent5 2" xfId="526"/>
    <cellStyle name="40% - Accent6" xfId="76"/>
    <cellStyle name="40% - Accent6 2" xfId="525"/>
    <cellStyle name="40% - Ênfase1 2" xfId="77"/>
    <cellStyle name="40% - Ênfase1 2 2" xfId="78"/>
    <cellStyle name="40% - Ênfase1 2 2 2" xfId="524"/>
    <cellStyle name="40% - Ênfase1 2 3" xfId="435"/>
    <cellStyle name="40% - Ênfase1 2 4" xfId="522"/>
    <cellStyle name="40% - Ênfase1 3" xfId="79"/>
    <cellStyle name="40% - Ênfase1 3 2" xfId="521"/>
    <cellStyle name="40% - Ênfase1 3 3" xfId="520"/>
    <cellStyle name="40% - Ênfase1 4" xfId="80"/>
    <cellStyle name="40% - Ênfase1 4 2" xfId="598"/>
    <cellStyle name="40% - Ênfase1 4 3" xfId="519"/>
    <cellStyle name="40% - Ênfase1 5" xfId="81"/>
    <cellStyle name="40% - Ênfase1 5 2" xfId="518"/>
    <cellStyle name="40% - Ênfase1 5 3" xfId="517"/>
    <cellStyle name="40% - Ênfase1 6" xfId="82"/>
    <cellStyle name="40% - Ênfase1 6 2" xfId="516"/>
    <cellStyle name="40% - Ênfase1 6 3" xfId="515"/>
    <cellStyle name="40% - Ênfase1 7" xfId="83"/>
    <cellStyle name="40% - Ênfase1 7 2" xfId="514"/>
    <cellStyle name="40% - Ênfase1 7 3" xfId="513"/>
    <cellStyle name="40% - Ênfase1 8" xfId="84"/>
    <cellStyle name="40% - Ênfase1 8 2" xfId="512"/>
    <cellStyle name="40% - Ênfase1 8 3" xfId="511"/>
    <cellStyle name="40% - Ênfase1 9" xfId="85"/>
    <cellStyle name="40% - Ênfase1 9 2" xfId="510"/>
    <cellStyle name="40% - Ênfase2 2" xfId="86"/>
    <cellStyle name="40% - Ênfase2 2 2" xfId="87"/>
    <cellStyle name="40% - Ênfase2 2 2 2" xfId="509"/>
    <cellStyle name="40% - Ênfase2 2 3" xfId="508"/>
    <cellStyle name="40% - Ênfase2 2 4" xfId="507"/>
    <cellStyle name="40% - Ênfase2 3" xfId="88"/>
    <cellStyle name="40% - Ênfase2 3 2" xfId="506"/>
    <cellStyle name="40% - Ênfase3 2" xfId="89"/>
    <cellStyle name="40% - Ênfase3 2 2" xfId="90"/>
    <cellStyle name="40% - Ênfase3 2 2 2" xfId="505"/>
    <cellStyle name="40% - Ênfase3 2 3" xfId="504"/>
    <cellStyle name="40% - Ênfase3 2 4" xfId="503"/>
    <cellStyle name="40% - Ênfase3 3" xfId="91"/>
    <cellStyle name="40% - Ênfase3 3 2" xfId="502"/>
    <cellStyle name="40% - Ênfase3 3 3" xfId="501"/>
    <cellStyle name="40% - Ênfase3 4" xfId="92"/>
    <cellStyle name="40% - Ênfase3 4 2" xfId="500"/>
    <cellStyle name="40% - Ênfase3 4 3" xfId="499"/>
    <cellStyle name="40% - Ênfase3 5" xfId="93"/>
    <cellStyle name="40% - Ênfase3 5 2" xfId="498"/>
    <cellStyle name="40% - Ênfase3 5 3" xfId="497"/>
    <cellStyle name="40% - Ênfase3 6" xfId="94"/>
    <cellStyle name="40% - Ênfase3 6 2" xfId="496"/>
    <cellStyle name="40% - Ênfase3 6 3" xfId="495"/>
    <cellStyle name="40% - Ênfase3 7" xfId="95"/>
    <cellStyle name="40% - Ênfase3 7 2" xfId="494"/>
    <cellStyle name="40% - Ênfase3 7 3" xfId="493"/>
    <cellStyle name="40% - Ênfase3 8" xfId="96"/>
    <cellStyle name="40% - Ênfase3 8 2" xfId="492"/>
    <cellStyle name="40% - Ênfase3 8 3" xfId="491"/>
    <cellStyle name="40% - Ênfase3 9" xfId="97"/>
    <cellStyle name="40% - Ênfase3 9 2" xfId="490"/>
    <cellStyle name="40% - Ênfase4 2" xfId="98"/>
    <cellStyle name="40% - Ênfase4 2 2" xfId="99"/>
    <cellStyle name="40% - Ênfase4 2 2 2" xfId="489"/>
    <cellStyle name="40% - Ênfase4 2 3" xfId="488"/>
    <cellStyle name="40% - Ênfase4 2 4" xfId="487"/>
    <cellStyle name="40% - Ênfase4 3" xfId="100"/>
    <cellStyle name="40% - Ênfase4 3 2" xfId="486"/>
    <cellStyle name="40% - Ênfase4 3 3" xfId="485"/>
    <cellStyle name="40% - Ênfase4 4" xfId="101"/>
    <cellStyle name="40% - Ênfase4 4 2" xfId="484"/>
    <cellStyle name="40% - Ênfase4 4 3" xfId="483"/>
    <cellStyle name="40% - Ênfase4 5" xfId="102"/>
    <cellStyle name="40% - Ênfase4 5 2" xfId="482"/>
    <cellStyle name="40% - Ênfase4 5 3" xfId="481"/>
    <cellStyle name="40% - Ênfase4 6" xfId="103"/>
    <cellStyle name="40% - Ênfase4 6 2" xfId="480"/>
    <cellStyle name="40% - Ênfase4 6 3" xfId="479"/>
    <cellStyle name="40% - Ênfase4 7" xfId="104"/>
    <cellStyle name="40% - Ênfase4 7 2" xfId="478"/>
    <cellStyle name="40% - Ênfase4 7 3" xfId="477"/>
    <cellStyle name="40% - Ênfase4 8" xfId="105"/>
    <cellStyle name="40% - Ênfase4 8 2" xfId="476"/>
    <cellStyle name="40% - Ênfase4 8 3" xfId="475"/>
    <cellStyle name="40% - Ênfase4 9" xfId="106"/>
    <cellStyle name="40% - Ênfase4 9 2" xfId="474"/>
    <cellStyle name="40% - Ênfase5 2" xfId="107"/>
    <cellStyle name="40% - Ênfase5 2 2" xfId="108"/>
    <cellStyle name="40% - Ênfase5 2 2 2" xfId="473"/>
    <cellStyle name="40% - Ênfase5 2 3" xfId="472"/>
    <cellStyle name="40% - Ênfase5 2 4" xfId="471"/>
    <cellStyle name="40% - Ênfase5 3" xfId="109"/>
    <cellStyle name="40% - Ênfase5 3 2" xfId="470"/>
    <cellStyle name="40% - Ênfase5 3 3" xfId="469"/>
    <cellStyle name="40% - Ênfase5 4" xfId="110"/>
    <cellStyle name="40% - Ênfase5 4 2" xfId="468"/>
    <cellStyle name="40% - Ênfase5 4 3" xfId="467"/>
    <cellStyle name="40% - Ênfase5 5" xfId="111"/>
    <cellStyle name="40% - Ênfase5 5 2" xfId="466"/>
    <cellStyle name="40% - Ênfase5 5 3" xfId="465"/>
    <cellStyle name="40% - Ênfase5 6" xfId="112"/>
    <cellStyle name="40% - Ênfase5 6 2" xfId="464"/>
    <cellStyle name="40% - Ênfase5 6 3" xfId="463"/>
    <cellStyle name="40% - Ênfase5 7" xfId="113"/>
    <cellStyle name="40% - Ênfase5 7 2" xfId="462"/>
    <cellStyle name="40% - Ênfase5 7 3" xfId="461"/>
    <cellStyle name="40% - Ênfase5 8" xfId="114"/>
    <cellStyle name="40% - Ênfase5 8 2" xfId="460"/>
    <cellStyle name="40% - Ênfase5 8 3" xfId="459"/>
    <cellStyle name="40% - Ênfase5 9" xfId="115"/>
    <cellStyle name="40% - Ênfase5 9 2" xfId="458"/>
    <cellStyle name="40% - Ênfase6 2" xfId="116"/>
    <cellStyle name="40% - Ênfase6 2 2" xfId="117"/>
    <cellStyle name="40% - Ênfase6 2 2 2" xfId="457"/>
    <cellStyle name="40% - Ênfase6 2 3" xfId="456"/>
    <cellStyle name="40% - Ênfase6 2 4" xfId="455"/>
    <cellStyle name="40% - Ênfase6 3" xfId="118"/>
    <cellStyle name="40% - Ênfase6 3 2" xfId="454"/>
    <cellStyle name="40% - Ênfase6 3 3" xfId="453"/>
    <cellStyle name="40% - Ênfase6 4" xfId="119"/>
    <cellStyle name="40% - Ênfase6 4 2" xfId="452"/>
    <cellStyle name="40% - Ênfase6 4 3" xfId="451"/>
    <cellStyle name="40% - Ênfase6 5" xfId="120"/>
    <cellStyle name="40% - Ênfase6 5 2" xfId="450"/>
    <cellStyle name="40% - Ênfase6 5 3" xfId="449"/>
    <cellStyle name="40% - Ênfase6 6" xfId="121"/>
    <cellStyle name="40% - Ênfase6 6 2" xfId="448"/>
    <cellStyle name="40% - Ênfase6 6 3" xfId="447"/>
    <cellStyle name="40% - Ênfase6 7" xfId="122"/>
    <cellStyle name="40% - Ênfase6 7 2" xfId="446"/>
    <cellStyle name="40% - Ênfase6 7 3" xfId="445"/>
    <cellStyle name="40% - Ênfase6 8" xfId="123"/>
    <cellStyle name="40% - Ênfase6 8 2" xfId="444"/>
    <cellStyle name="40% - Ênfase6 8 3" xfId="443"/>
    <cellStyle name="40% - Ênfase6 9" xfId="124"/>
    <cellStyle name="40% - Ênfase6 9 2" xfId="442"/>
    <cellStyle name="60% - Accent1" xfId="125"/>
    <cellStyle name="60% - Accent2" xfId="126"/>
    <cellStyle name="60% - Accent3" xfId="127"/>
    <cellStyle name="60% - Accent4" xfId="128"/>
    <cellStyle name="60% - Accent5" xfId="129"/>
    <cellStyle name="60% - Accent6" xfId="130"/>
    <cellStyle name="60% - Ênfase1 2" xfId="131"/>
    <cellStyle name="60% - Ênfase1 2 2" xfId="132"/>
    <cellStyle name="60% - Ênfase1 3" xfId="133"/>
    <cellStyle name="60% - Ênfase1 4" xfId="134"/>
    <cellStyle name="60% - Ênfase1 5" xfId="135"/>
    <cellStyle name="60% - Ênfase1 6" xfId="136"/>
    <cellStyle name="60% - Ênfase1 7" xfId="137"/>
    <cellStyle name="60% - Ênfase1 8" xfId="138"/>
    <cellStyle name="60% - Ênfase1 9" xfId="139"/>
    <cellStyle name="60% - Ênfase2 2" xfId="140"/>
    <cellStyle name="60% - Ênfase2 2 2" xfId="141"/>
    <cellStyle name="60% - Ênfase2 3" xfId="142"/>
    <cellStyle name="60% - Ênfase3 2" xfId="143"/>
    <cellStyle name="60% - Ênfase3 2 2" xfId="144"/>
    <cellStyle name="60% - Ênfase3 3" xfId="145"/>
    <cellStyle name="60% - Ênfase3 4" xfId="146"/>
    <cellStyle name="60% - Ênfase3 5" xfId="147"/>
    <cellStyle name="60% - Ênfase3 6" xfId="148"/>
    <cellStyle name="60% - Ênfase3 7" xfId="149"/>
    <cellStyle name="60% - Ênfase3 8" xfId="150"/>
    <cellStyle name="60% - Ênfase3 9" xfId="151"/>
    <cellStyle name="60% - Ênfase4 2" xfId="152"/>
    <cellStyle name="60% - Ênfase4 2 2" xfId="153"/>
    <cellStyle name="60% - Ênfase4 3" xfId="154"/>
    <cellStyle name="60% - Ênfase4 4" xfId="155"/>
    <cellStyle name="60% - Ênfase4 5" xfId="156"/>
    <cellStyle name="60% - Ênfase4 6" xfId="157"/>
    <cellStyle name="60% - Ênfase4 7" xfId="158"/>
    <cellStyle name="60% - Ênfase4 8" xfId="159"/>
    <cellStyle name="60% - Ênfase4 9" xfId="160"/>
    <cellStyle name="60% - Ênfase5 2" xfId="161"/>
    <cellStyle name="60% - Ênfase5 2 2" xfId="162"/>
    <cellStyle name="60% - Ênfase5 3" xfId="163"/>
    <cellStyle name="60% - Ênfase6 2" xfId="164"/>
    <cellStyle name="60% - Ênfase6 2 2" xfId="165"/>
    <cellStyle name="60% - Ênfase6 3" xfId="166"/>
    <cellStyle name="60% - Ênfase6 4" xfId="167"/>
    <cellStyle name="60% - Ênfase6 5" xfId="168"/>
    <cellStyle name="60% - Ênfase6 6" xfId="169"/>
    <cellStyle name="60% - Ênfase6 7" xfId="170"/>
    <cellStyle name="60% - Ênfase6 8" xfId="171"/>
    <cellStyle name="60% - Ênfase6 9" xfId="172"/>
    <cellStyle name="Accent1" xfId="173"/>
    <cellStyle name="Accent2" xfId="174"/>
    <cellStyle name="Accent3" xfId="175"/>
    <cellStyle name="Accent4" xfId="176"/>
    <cellStyle name="Accent5" xfId="177"/>
    <cellStyle name="Accent6" xfId="178"/>
    <cellStyle name="Bad" xfId="179"/>
    <cellStyle name="Bom 2" xfId="180"/>
    <cellStyle name="Bom 2 2" xfId="181"/>
    <cellStyle name="Bom 3" xfId="182"/>
    <cellStyle name="Calculation" xfId="183"/>
    <cellStyle name="Calculation 2" xfId="734"/>
    <cellStyle name="Calculation 3" xfId="896"/>
    <cellStyle name="Calculation 4" xfId="944"/>
    <cellStyle name="Cálculo 2" xfId="184"/>
    <cellStyle name="Cálculo 2 2" xfId="185"/>
    <cellStyle name="Cálculo 2 2 2" xfId="946"/>
    <cellStyle name="Cálculo 2 2 3" xfId="967"/>
    <cellStyle name="Cálculo 2 2 4" xfId="690"/>
    <cellStyle name="Cálculo 2 3" xfId="785"/>
    <cellStyle name="Cálculo 2 4" xfId="804"/>
    <cellStyle name="Cálculo 2 5" xfId="889"/>
    <cellStyle name="Cálculo 3" xfId="186"/>
    <cellStyle name="Cálculo 3 2" xfId="724"/>
    <cellStyle name="Cálculo 3 3" xfId="968"/>
    <cellStyle name="Cálculo 3 4" xfId="822"/>
    <cellStyle name="Cálculo 4" xfId="187"/>
    <cellStyle name="Cálculo 4 2" xfId="882"/>
    <cellStyle name="Cálculo 4 3" xfId="950"/>
    <cellStyle name="Cálculo 4 4" xfId="979"/>
    <cellStyle name="Cálculo 5" xfId="188"/>
    <cellStyle name="Cálculo 5 2" xfId="895"/>
    <cellStyle name="Cálculo 5 3" xfId="850"/>
    <cellStyle name="Cálculo 5 4" xfId="926"/>
    <cellStyle name="Cálculo 6" xfId="189"/>
    <cellStyle name="Cálculo 6 2" xfId="823"/>
    <cellStyle name="Cálculo 6 3" xfId="752"/>
    <cellStyle name="Cálculo 6 4" xfId="851"/>
    <cellStyle name="Cálculo 7" xfId="190"/>
    <cellStyle name="Cálculo 7 2" xfId="917"/>
    <cellStyle name="Cálculo 7 3" xfId="750"/>
    <cellStyle name="Cálculo 7 4" xfId="931"/>
    <cellStyle name="Cálculo 8" xfId="191"/>
    <cellStyle name="Cálculo 8 2" xfId="887"/>
    <cellStyle name="Cálculo 8 3" xfId="878"/>
    <cellStyle name="Cálculo 8 4" xfId="721"/>
    <cellStyle name="Cálculo 9" xfId="192"/>
    <cellStyle name="Cálculo 9 2" xfId="941"/>
    <cellStyle name="Cálculo 9 3" xfId="802"/>
    <cellStyle name="Cálculo 9 4" xfId="972"/>
    <cellStyle name="Célula de Verificação 2" xfId="193"/>
    <cellStyle name="Célula de Verificação 2 2" xfId="194"/>
    <cellStyle name="Célula de Verificação 3" xfId="195"/>
    <cellStyle name="Célula Vinculada 2" xfId="196"/>
    <cellStyle name="Célula Vinculada 2 2" xfId="197"/>
    <cellStyle name="Célula Vinculada 3" xfId="198"/>
    <cellStyle name="Check Cell" xfId="199"/>
    <cellStyle name="Ênfase1 2" xfId="200"/>
    <cellStyle name="Ênfase1 2 2" xfId="201"/>
    <cellStyle name="Ênfase1 3" xfId="202"/>
    <cellStyle name="Ênfase1 4" xfId="203"/>
    <cellStyle name="Ênfase1 5" xfId="204"/>
    <cellStyle name="Ênfase1 6" xfId="205"/>
    <cellStyle name="Ênfase1 7" xfId="206"/>
    <cellStyle name="Ênfase1 8" xfId="207"/>
    <cellStyle name="Ênfase1 9" xfId="208"/>
    <cellStyle name="Ênfase2 2" xfId="209"/>
    <cellStyle name="Ênfase2 2 2" xfId="210"/>
    <cellStyle name="Ênfase2 3" xfId="211"/>
    <cellStyle name="Ênfase3 2" xfId="212"/>
    <cellStyle name="Ênfase3 2 2" xfId="213"/>
    <cellStyle name="Ênfase3 3" xfId="214"/>
    <cellStyle name="Ênfase4 2" xfId="215"/>
    <cellStyle name="Ênfase4 2 2" xfId="216"/>
    <cellStyle name="Ênfase4 3" xfId="217"/>
    <cellStyle name="Ênfase4 4" xfId="218"/>
    <cellStyle name="Ênfase4 5" xfId="219"/>
    <cellStyle name="Ênfase4 6" xfId="220"/>
    <cellStyle name="Ênfase4 7" xfId="221"/>
    <cellStyle name="Ênfase4 8" xfId="222"/>
    <cellStyle name="Ênfase4 9" xfId="223"/>
    <cellStyle name="Ênfase5 2" xfId="224"/>
    <cellStyle name="Ênfase5 2 2" xfId="225"/>
    <cellStyle name="Ênfase5 3" xfId="226"/>
    <cellStyle name="Ênfase6 2" xfId="227"/>
    <cellStyle name="Ênfase6 2 2" xfId="228"/>
    <cellStyle name="Ênfase6 3" xfId="229"/>
    <cellStyle name="Entrada 2" xfId="230"/>
    <cellStyle name="Entrada 2 2" xfId="231"/>
    <cellStyle name="Entrada 2 2 2" xfId="870"/>
    <cellStyle name="Entrada 2 2 3" xfId="951"/>
    <cellStyle name="Entrada 2 2 4" xfId="800"/>
    <cellStyle name="Entrada 2 3" xfId="845"/>
    <cellStyle name="Entrada 2 4" xfId="735"/>
    <cellStyle name="Entrada 2 5" xfId="982"/>
    <cellStyle name="Entrada 3" xfId="232"/>
    <cellStyle name="Entrada 3 2" xfId="814"/>
    <cellStyle name="Entrada 3 3" xfId="842"/>
    <cellStyle name="Entrada 3 4" xfId="700"/>
    <cellStyle name="Entrada 4" xfId="233"/>
    <cellStyle name="Entrada 4 2" xfId="784"/>
    <cellStyle name="Entrada 4 3" xfId="942"/>
    <cellStyle name="Entrada 4 4" xfId="768"/>
    <cellStyle name="Entrada 5" xfId="234"/>
    <cellStyle name="Entrada 5 2" xfId="880"/>
    <cellStyle name="Entrada 5 3" xfId="791"/>
    <cellStyle name="Entrada 5 4" xfId="719"/>
    <cellStyle name="Entrada 6" xfId="235"/>
    <cellStyle name="Entrada 6 2" xfId="929"/>
    <cellStyle name="Entrada 6 3" xfId="831"/>
    <cellStyle name="Entrada 6 4" xfId="827"/>
    <cellStyle name="Entrada 7" xfId="236"/>
    <cellStyle name="Entrada 7 2" xfId="709"/>
    <cellStyle name="Entrada 7 3" xfId="977"/>
    <cellStyle name="Entrada 7 4" xfId="832"/>
    <cellStyle name="Entrada 8" xfId="237"/>
    <cellStyle name="Entrada 8 2" xfId="818"/>
    <cellStyle name="Entrada 8 3" xfId="969"/>
    <cellStyle name="Entrada 8 4" xfId="957"/>
    <cellStyle name="Entrada 9" xfId="238"/>
    <cellStyle name="Entrada 9 2" xfId="947"/>
    <cellStyle name="Entrada 9 3" xfId="846"/>
    <cellStyle name="Entrada 9 4" xfId="932"/>
    <cellStyle name="Excel Built-in Normal" xfId="239"/>
    <cellStyle name="Excel Built-in Normal 1" xfId="240"/>
    <cellStyle name="Excel Built-in Normal 1 2" xfId="626"/>
    <cellStyle name="Excel Built-in Normal 1 3" xfId="627"/>
    <cellStyle name="Excel Built-in Normal 2" xfId="628"/>
    <cellStyle name="Excel Built-in Normal 3" xfId="629"/>
    <cellStyle name="Explanatory Text" xfId="241"/>
    <cellStyle name="Good" xfId="242"/>
    <cellStyle name="Heading 1" xfId="243"/>
    <cellStyle name="Heading 2" xfId="244"/>
    <cellStyle name="Heading 3" xfId="245"/>
    <cellStyle name="Heading 4" xfId="246"/>
    <cellStyle name="Hiperlink 2" xfId="372"/>
    <cellStyle name="Incorreto 2" xfId="247"/>
    <cellStyle name="Incorreto 2 2" xfId="248"/>
    <cellStyle name="Incorreto 3" xfId="249"/>
    <cellStyle name="Input" xfId="250"/>
    <cellStyle name="Input 2" xfId="755"/>
    <cellStyle name="Input 3" xfId="892"/>
    <cellStyle name="Input 4" xfId="854"/>
    <cellStyle name="Linked Cell" xfId="251"/>
    <cellStyle name="Moeda 2" xfId="1"/>
    <cellStyle name="Moeda 2 2" xfId="253"/>
    <cellStyle name="Moeda 2 2 2" xfId="630"/>
    <cellStyle name="Moeda 2 3" xfId="373"/>
    <cellStyle name="Moeda 2 4" xfId="422"/>
    <cellStyle name="Moeda 2 5" xfId="999"/>
    <cellStyle name="Moeda 2 6" xfId="997"/>
    <cellStyle name="Moeda 3" xfId="254"/>
    <cellStyle name="Moeda 3 2" xfId="255"/>
    <cellStyle name="Moeda 3 3" xfId="256"/>
    <cellStyle name="Moeda 3 3 2" xfId="257"/>
    <cellStyle name="Moeda 4" xfId="258"/>
    <cellStyle name="Moeda 5" xfId="259"/>
    <cellStyle name="Moeda 5 2" xfId="260"/>
    <cellStyle name="Moeda 5 2 2" xfId="374"/>
    <cellStyle name="Moeda 5 3" xfId="261"/>
    <cellStyle name="Moeda 5 4" xfId="371"/>
    <cellStyle name="Moeda 5 4 2" xfId="376"/>
    <cellStyle name="Moeda 5 4 3" xfId="377"/>
    <cellStyle name="Moeda 5 4 4" xfId="378"/>
    <cellStyle name="Moeda 5 4 4 2" xfId="379"/>
    <cellStyle name="Moeda 5 4 4 3" xfId="423"/>
    <cellStyle name="Moeda 5 4 5" xfId="375"/>
    <cellStyle name="Moeda 5 4 6" xfId="432"/>
    <cellStyle name="Moeda 5 4 6 2" xfId="936"/>
    <cellStyle name="Moeda 5 4 6 3" xfId="935"/>
    <cellStyle name="Moeda 5 4 6 4" xfId="934"/>
    <cellStyle name="Moeda 5 4 6 5" xfId="992"/>
    <cellStyle name="Moeda 5 4 6 5 2" xfId="1005"/>
    <cellStyle name="Moeda 6" xfId="262"/>
    <cellStyle name="Moeda 6 2" xfId="381"/>
    <cellStyle name="Moeda 6 2 2" xfId="382"/>
    <cellStyle name="Moeda 6 2 3" xfId="631"/>
    <cellStyle name="Moeda 6 3" xfId="380"/>
    <cellStyle name="Moeda 6 4" xfId="632"/>
    <cellStyle name="Moeda 7" xfId="263"/>
    <cellStyle name="Moeda 7 2" xfId="384"/>
    <cellStyle name="Moeda 7 2 2" xfId="385"/>
    <cellStyle name="Moeda 7 2 2 2" xfId="633"/>
    <cellStyle name="Moeda 7 2 3" xfId="634"/>
    <cellStyle name="Moeda 7 3" xfId="386"/>
    <cellStyle name="Moeda 7 3 2" xfId="635"/>
    <cellStyle name="Moeda 7 4" xfId="387"/>
    <cellStyle name="Moeda 7 4 2" xfId="636"/>
    <cellStyle name="Moeda 7 5" xfId="388"/>
    <cellStyle name="Moeda 7 5 2" xfId="637"/>
    <cellStyle name="Moeda 7 6" xfId="389"/>
    <cellStyle name="Moeda 7 6 2" xfId="390"/>
    <cellStyle name="Moeda 7 6 2 2" xfId="638"/>
    <cellStyle name="Moeda 7 6 3" xfId="639"/>
    <cellStyle name="Moeda 7 7" xfId="383"/>
    <cellStyle name="Moeda 7 7 2" xfId="640"/>
    <cellStyle name="Moeda 8" xfId="252"/>
    <cellStyle name="Moeda 9" xfId="391"/>
    <cellStyle name="Neutra 2" xfId="264"/>
    <cellStyle name="Neutra 2 2" xfId="265"/>
    <cellStyle name="Neutra 3" xfId="266"/>
    <cellStyle name="Neutral" xfId="267"/>
    <cellStyle name="Normal" xfId="0" builtinId="0"/>
    <cellStyle name="Normal 10" xfId="418"/>
    <cellStyle name="Normal 10 2" xfId="428"/>
    <cellStyle name="Normal 10 3" xfId="420"/>
    <cellStyle name="Normal 10 4" xfId="985"/>
    <cellStyle name="Normal 11" xfId="419"/>
    <cellStyle name="Normal 11 2" xfId="429"/>
    <cellStyle name="Normal 11 3" xfId="421"/>
    <cellStyle name="Normal 11 4" xfId="986"/>
    <cellStyle name="Normal 12" xfId="431"/>
    <cellStyle name="Normal 12 2" xfId="433"/>
    <cellStyle name="Normal 12 2 2" xfId="641"/>
    <cellStyle name="Normal 12 3" xfId="642"/>
    <cellStyle name="Normal 12 4" xfId="988"/>
    <cellStyle name="Normal 12 5" xfId="987"/>
    <cellStyle name="Normal 12 6" xfId="989"/>
    <cellStyle name="Normal 12 6 2" xfId="990"/>
    <cellStyle name="Normal 12 7" xfId="984"/>
    <cellStyle name="Normal 12 7 2" xfId="993"/>
    <cellStyle name="Normal 12 8" xfId="991"/>
    <cellStyle name="Normal 12 8 2" xfId="1004"/>
    <cellStyle name="Normal 13" xfId="994"/>
    <cellStyle name="Normal 2" xfId="2"/>
    <cellStyle name="Normal 2 2" xfId="269"/>
    <cellStyle name="Normal 2 2 2" xfId="643"/>
    <cellStyle name="Normal 2 2 3" xfId="644"/>
    <cellStyle name="Normal 2 2 4" xfId="1003"/>
    <cellStyle name="Normal 2 2 5" xfId="996"/>
    <cellStyle name="Normal 2 3" xfId="268"/>
    <cellStyle name="Normal 2 4" xfId="392"/>
    <cellStyle name="Normal 2 5" xfId="424"/>
    <cellStyle name="Normal 2 6" xfId="1000"/>
    <cellStyle name="Normal 2 7" xfId="995"/>
    <cellStyle name="Normal 3" xfId="3"/>
    <cellStyle name="Normal 3 2" xfId="271"/>
    <cellStyle name="Normal 3 3" xfId="272"/>
    <cellStyle name="Normal 3 4" xfId="273"/>
    <cellStyle name="Normal 3 5" xfId="274"/>
    <cellStyle name="Normal 3 6" xfId="275"/>
    <cellStyle name="Normal 3 7" xfId="276"/>
    <cellStyle name="Normal 3 8" xfId="270"/>
    <cellStyle name="Normal 4" xfId="277"/>
    <cellStyle name="Normal 4 2" xfId="394"/>
    <cellStyle name="Normal 4 3" xfId="395"/>
    <cellStyle name="Normal 4 4" xfId="393"/>
    <cellStyle name="Normal 5" xfId="278"/>
    <cellStyle name="Normal 5 2" xfId="397"/>
    <cellStyle name="Normal 5 3" xfId="398"/>
    <cellStyle name="Normal 5 4" xfId="396"/>
    <cellStyle name="Normal 6" xfId="370"/>
    <cellStyle name="Normal 6 2" xfId="399"/>
    <cellStyle name="Normal 6 3" xfId="430"/>
    <cellStyle name="Normal 7" xfId="279"/>
    <cellStyle name="Normal 7 2" xfId="645"/>
    <cellStyle name="Normal 7 3" xfId="646"/>
    <cellStyle name="Normal 8" xfId="280"/>
    <cellStyle name="Normal 8 2" xfId="647"/>
    <cellStyle name="Normal 8 3" xfId="648"/>
    <cellStyle name="Normal 9" xfId="400"/>
    <cellStyle name="Normal_Pesquisa no referencial 10 de maio de 2013 2" xfId="401"/>
    <cellStyle name="Nota 10" xfId="281"/>
    <cellStyle name="Nota 10 2" xfId="282"/>
    <cellStyle name="Nota 10 2 2" xfId="739"/>
    <cellStyle name="Nota 10 2 3" xfId="836"/>
    <cellStyle name="Nota 10 2 4" xfId="937"/>
    <cellStyle name="Nota 10 2 5" xfId="689"/>
    <cellStyle name="Nota 10 3" xfId="865"/>
    <cellStyle name="Nota 10 4" xfId="962"/>
    <cellStyle name="Nota 10 5" xfId="680"/>
    <cellStyle name="Nota 10 6" xfId="928"/>
    <cellStyle name="Nota 11" xfId="283"/>
    <cellStyle name="Nota 11 2" xfId="284"/>
    <cellStyle name="Nota 11 2 2" xfId="796"/>
    <cellStyle name="Nota 11 2 3" xfId="763"/>
    <cellStyle name="Nota 11 2 4" xfId="819"/>
    <cellStyle name="Nota 11 2 5" xfId="913"/>
    <cellStyle name="Nota 11 3" xfId="402"/>
    <cellStyle name="Nota 11 3 2" xfId="403"/>
    <cellStyle name="Nota 11 3 2 2" xfId="744"/>
    <cellStyle name="Nota 11 3 2 3" xfId="697"/>
    <cellStyle name="Nota 11 3 2 4" xfId="874"/>
    <cellStyle name="Nota 11 3 2 5" xfId="810"/>
    <cellStyle name="Nota 11 3 3" xfId="404"/>
    <cellStyle name="Nota 11 3 3 2" xfId="705"/>
    <cellStyle name="Nota 11 3 3 3" xfId="696"/>
    <cellStyle name="Nota 11 3 3 4" xfId="871"/>
    <cellStyle name="Nota 11 3 3 5" xfId="844"/>
    <cellStyle name="Nota 11 3 4" xfId="793"/>
    <cellStyle name="Nota 11 3 5" xfId="731"/>
    <cellStyle name="Nota 11 3 6" xfId="727"/>
    <cellStyle name="Nota 11 3 7" xfId="938"/>
    <cellStyle name="Nota 11 4" xfId="838"/>
    <cellStyle name="Nota 11 5" xfId="828"/>
    <cellStyle name="Nota 11 6" xfId="922"/>
    <cellStyle name="Nota 11 7" xfId="970"/>
    <cellStyle name="Nota 12" xfId="285"/>
    <cellStyle name="Nota 12 2" xfId="286"/>
    <cellStyle name="Nota 12 2 2" xfId="905"/>
    <cellStyle name="Nota 12 2 3" xfId="786"/>
    <cellStyle name="Nota 12 2 4" xfId="955"/>
    <cellStyle name="Nota 12 2 5" xfId="863"/>
    <cellStyle name="Nota 12 3" xfId="717"/>
    <cellStyle name="Nota 12 4" xfId="891"/>
    <cellStyle name="Nota 12 5" xfId="801"/>
    <cellStyle name="Nota 12 6" xfId="715"/>
    <cellStyle name="Nota 13" xfId="287"/>
    <cellStyle name="Nota 13 2" xfId="288"/>
    <cellStyle name="Nota 13 2 2" xfId="924"/>
    <cellStyle name="Nota 13 2 3" xfId="833"/>
    <cellStyle name="Nota 13 2 4" xfId="966"/>
    <cellStyle name="Nota 13 2 5" xfId="899"/>
    <cellStyle name="Nota 13 3" xfId="289"/>
    <cellStyle name="Nota 13 3 2" xfId="837"/>
    <cellStyle name="Nota 13 3 3" xfId="835"/>
    <cellStyle name="Nota 13 3 4" xfId="812"/>
    <cellStyle name="Nota 13 3 5" xfId="981"/>
    <cellStyle name="Nota 13 4" xfId="927"/>
    <cellStyle name="Nota 13 5" xfId="890"/>
    <cellStyle name="Nota 13 6" xfId="692"/>
    <cellStyle name="Nota 13 7" xfId="881"/>
    <cellStyle name="Nota 14" xfId="290"/>
    <cellStyle name="Nota 14 2" xfId="879"/>
    <cellStyle name="Nota 14 3" xfId="930"/>
    <cellStyle name="Nota 14 4" xfId="780"/>
    <cellStyle name="Nota 14 5" xfId="722"/>
    <cellStyle name="Nota 15" xfId="405"/>
    <cellStyle name="Nota 15 2" xfId="406"/>
    <cellStyle name="Nota 15 2 2" xfId="867"/>
    <cellStyle name="Nota 15 2 3" xfId="866"/>
    <cellStyle name="Nota 15 2 4" xfId="761"/>
    <cellStyle name="Nota 15 2 5" xfId="925"/>
    <cellStyle name="Nota 15 3" xfId="407"/>
    <cellStyle name="Nota 15 3 2" xfId="888"/>
    <cellStyle name="Nota 15 3 3" xfId="826"/>
    <cellStyle name="Nota 15 3 4" xfId="683"/>
    <cellStyle name="Nota 15 3 5" xfId="702"/>
    <cellStyle name="Nota 15 4" xfId="408"/>
    <cellStyle name="Nota 15 4 2" xfId="908"/>
    <cellStyle name="Nota 15 4 3" xfId="679"/>
    <cellStyle name="Nota 15 4 4" xfId="960"/>
    <cellStyle name="Nota 15 4 5" xfId="710"/>
    <cellStyle name="Nota 15 5" xfId="730"/>
    <cellStyle name="Nota 15 6" xfId="940"/>
    <cellStyle name="Nota 15 7" xfId="766"/>
    <cellStyle name="Nota 15 8" xfId="794"/>
    <cellStyle name="Nota 16" xfId="409"/>
    <cellStyle name="Nota 16 2" xfId="410"/>
    <cellStyle name="Nota 16 2 2" xfId="859"/>
    <cellStyle name="Nota 16 2 3" xfId="855"/>
    <cellStyle name="Nota 16 2 4" xfId="860"/>
    <cellStyle name="Nota 16 2 5" xfId="678"/>
    <cellStyle name="Nota 16 3" xfId="411"/>
    <cellStyle name="Nota 16 3 2" xfId="904"/>
    <cellStyle name="Nota 16 3 3" xfId="920"/>
    <cellStyle name="Nota 16 3 4" xfId="853"/>
    <cellStyle name="Nota 16 3 5" xfId="959"/>
    <cellStyle name="Nota 16 4" xfId="898"/>
    <cellStyle name="Nota 16 5" xfId="872"/>
    <cellStyle name="Nota 16 6" xfId="829"/>
    <cellStyle name="Nota 16 7" xfId="781"/>
    <cellStyle name="Nota 17" xfId="412"/>
    <cellStyle name="Nota 17 2" xfId="743"/>
    <cellStyle name="Nota 17 3" xfId="756"/>
    <cellStyle name="Nota 17 4" xfId="779"/>
    <cellStyle name="Nota 17 5" xfId="701"/>
    <cellStyle name="Nota 2" xfId="291"/>
    <cellStyle name="Nota 2 2" xfId="292"/>
    <cellStyle name="Nota 2 2 2" xfId="746"/>
    <cellStyle name="Nota 2 2 3" xfId="943"/>
    <cellStyle name="Nota 2 2 4" xfId="807"/>
    <cellStyle name="Nota 2 2 5" xfId="769"/>
    <cellStyle name="Nota 2 3" xfId="649"/>
    <cellStyle name="Nota 2 3 2" xfId="862"/>
    <cellStyle name="Nota 2 3 3" xfId="713"/>
    <cellStyle name="Nota 2 3 4" xfId="728"/>
    <cellStyle name="Nota 2 3 5" xfId="983"/>
    <cellStyle name="Nota 2 4" xfId="650"/>
    <cellStyle name="Nota 2 4 2" xfId="741"/>
    <cellStyle name="Nota 2 4 3" xfId="876"/>
    <cellStyle name="Nota 2 4 4" xfId="742"/>
    <cellStyle name="Nota 2 4 5" xfId="776"/>
    <cellStyle name="Nota 2 5" xfId="738"/>
    <cellStyle name="Nota 2 6" xfId="809"/>
    <cellStyle name="Nota 2 7" xfId="712"/>
    <cellStyle name="Nota 2 8" xfId="933"/>
    <cellStyle name="Nota 3" xfId="293"/>
    <cellStyle name="Nota 3 2" xfId="651"/>
    <cellStyle name="Nota 3 2 2" xfId="777"/>
    <cellStyle name="Nota 3 2 3" xfId="840"/>
    <cellStyle name="Nota 3 2 4" xfId="952"/>
    <cellStyle name="Nota 3 2 5" xfId="847"/>
    <cellStyle name="Nota 3 3" xfId="652"/>
    <cellStyle name="Nota 3 3 2" xfId="916"/>
    <cellStyle name="Nota 3 3 3" xfId="915"/>
    <cellStyle name="Nota 3 3 4" xfId="839"/>
    <cellStyle name="Nota 3 3 5" xfId="774"/>
    <cellStyle name="Nota 3 4" xfId="824"/>
    <cellStyle name="Nota 3 5" xfId="911"/>
    <cellStyle name="Nota 3 6" xfId="903"/>
    <cellStyle name="Nota 3 7" xfId="900"/>
    <cellStyle name="Nota 4" xfId="294"/>
    <cellStyle name="Nota 4 2" xfId="653"/>
    <cellStyle name="Nota 4 2 2" xfId="754"/>
    <cellStyle name="Nota 4 2 3" xfId="820"/>
    <cellStyle name="Nota 4 2 4" xfId="954"/>
    <cellStyle name="Nota 4 2 5" xfId="693"/>
    <cellStyle name="Nota 4 3" xfId="654"/>
    <cellStyle name="Nota 4 3 2" xfId="740"/>
    <cellStyle name="Nota 4 3 3" xfId="783"/>
    <cellStyle name="Nota 4 3 4" xfId="884"/>
    <cellStyle name="Nota 4 3 5" xfId="805"/>
    <cellStyle name="Nota 4 4" xfId="711"/>
    <cellStyle name="Nota 4 5" xfId="772"/>
    <cellStyle name="Nota 4 6" xfId="974"/>
    <cellStyle name="Nota 4 7" xfId="682"/>
    <cellStyle name="Nota 5" xfId="295"/>
    <cellStyle name="Nota 5 2" xfId="655"/>
    <cellStyle name="Nota 5 2 2" xfId="770"/>
    <cellStyle name="Nota 5 2 3" xfId="939"/>
    <cellStyle name="Nota 5 2 4" xfId="758"/>
    <cellStyle name="Nota 5 2 5" xfId="799"/>
    <cellStyle name="Nota 5 3" xfId="656"/>
    <cellStyle name="Nota 5 3 2" xfId="795"/>
    <cellStyle name="Nota 5 3 3" xfId="811"/>
    <cellStyle name="Nota 5 3 4" xfId="873"/>
    <cellStyle name="Nota 5 3 5" xfId="963"/>
    <cellStyle name="Nota 5 4" xfId="912"/>
    <cellStyle name="Nota 5 5" xfId="684"/>
    <cellStyle name="Nota 5 6" xfId="708"/>
    <cellStyle name="Nota 5 7" xfId="718"/>
    <cellStyle name="Nota 6" xfId="296"/>
    <cellStyle name="Nota 6 2" xfId="657"/>
    <cellStyle name="Nota 6 2 2" xfId="753"/>
    <cellStyle name="Nota 6 2 3" xfId="703"/>
    <cellStyle name="Nota 6 2 4" xfId="949"/>
    <cellStyle name="Nota 6 2 5" xfId="707"/>
    <cellStyle name="Nota 6 3" xfId="658"/>
    <cellStyle name="Nota 6 3 2" xfId="816"/>
    <cellStyle name="Nota 6 3 3" xfId="893"/>
    <cellStyle name="Nota 6 3 4" xfId="978"/>
    <cellStyle name="Nota 6 3 5" xfId="861"/>
    <cellStyle name="Nota 6 4" xfId="787"/>
    <cellStyle name="Nota 6 5" xfId="815"/>
    <cellStyle name="Nota 6 6" xfId="723"/>
    <cellStyle name="Nota 6 7" xfId="691"/>
    <cellStyle name="Nota 7" xfId="297"/>
    <cellStyle name="Nota 7 2" xfId="659"/>
    <cellStyle name="Nota 7 2 2" xfId="923"/>
    <cellStyle name="Nota 7 2 3" xfId="732"/>
    <cellStyle name="Nota 7 2 4" xfId="699"/>
    <cellStyle name="Nota 7 2 5" xfId="736"/>
    <cellStyle name="Nota 7 3" xfId="660"/>
    <cellStyle name="Nota 7 3 2" xfId="773"/>
    <cellStyle name="Nota 7 3 3" xfId="910"/>
    <cellStyle name="Nota 7 3 4" xfId="681"/>
    <cellStyle name="Nota 7 3 5" xfId="909"/>
    <cellStyle name="Nota 7 4" xfId="706"/>
    <cellStyle name="Nota 7 5" xfId="687"/>
    <cellStyle name="Nota 7 6" xfId="945"/>
    <cellStyle name="Nota 7 7" xfId="685"/>
    <cellStyle name="Nota 8" xfId="298"/>
    <cellStyle name="Nota 8 2" xfId="797"/>
    <cellStyle name="Nota 8 3" xfId="759"/>
    <cellStyle name="Nota 8 4" xfId="918"/>
    <cellStyle name="Nota 8 5" xfId="953"/>
    <cellStyle name="Nota 9" xfId="299"/>
    <cellStyle name="Nota 9 2" xfId="737"/>
    <cellStyle name="Nota 9 3" xfId="961"/>
    <cellStyle name="Nota 9 4" xfId="971"/>
    <cellStyle name="Nota 9 5" xfId="975"/>
    <cellStyle name="Note" xfId="300"/>
    <cellStyle name="Note 2" xfId="661"/>
    <cellStyle name="Note 2 2" xfId="817"/>
    <cellStyle name="Note 2 3" xfId="841"/>
    <cellStyle name="Note 2 4" xfId="726"/>
    <cellStyle name="Note 2 5" xfId="789"/>
    <cellStyle name="Note 3" xfId="747"/>
    <cellStyle name="Note 4" xfId="852"/>
    <cellStyle name="Note 5" xfId="885"/>
    <cellStyle name="Note 6" xfId="808"/>
    <cellStyle name="Output" xfId="301"/>
    <cellStyle name="Output 2" xfId="825"/>
    <cellStyle name="Output 3" xfId="830"/>
    <cellStyle name="Output 4" xfId="902"/>
    <cellStyle name="Output 5" xfId="857"/>
    <cellStyle name="Porcentagem 2" xfId="4"/>
    <cellStyle name="Porcentagem 2 2" xfId="302"/>
    <cellStyle name="Porcentagem 2 2 2" xfId="662"/>
    <cellStyle name="Porcentagem 2 3" xfId="413"/>
    <cellStyle name="Porcentagem 2 4" xfId="425"/>
    <cellStyle name="Porcentagem 2 5" xfId="1001"/>
    <cellStyle name="Porcentagem 2 6" xfId="998"/>
    <cellStyle name="Porcentagem 3" xfId="5"/>
    <cellStyle name="Porcentagem 3 2" xfId="6"/>
    <cellStyle name="Porcentagem 3 2 2" xfId="663"/>
    <cellStyle name="Porcentagem 3 3" xfId="303"/>
    <cellStyle name="Porcentagem 3 4" xfId="414"/>
    <cellStyle name="Porcentagem 3 4 2" xfId="664"/>
    <cellStyle name="Porcentagem 3 5" xfId="426"/>
    <cellStyle name="Porcentagem 3 6" xfId="665"/>
    <cellStyle name="Porcentagem 4" xfId="415"/>
    <cellStyle name="Porcentagem 4 2" xfId="666"/>
    <cellStyle name="Porcentagem 5" xfId="667"/>
    <cellStyle name="Saída 2" xfId="304"/>
    <cellStyle name="Saída 2 2" xfId="305"/>
    <cellStyle name="Saída 2 2 2" xfId="764"/>
    <cellStyle name="Saída 2 2 3" xfId="792"/>
    <cellStyle name="Saída 2 2 4" xfId="749"/>
    <cellStyle name="Saída 2 2 5" xfId="869"/>
    <cellStyle name="Saída 2 3" xfId="868"/>
    <cellStyle name="Saída 2 4" xfId="762"/>
    <cellStyle name="Saída 2 5" xfId="849"/>
    <cellStyle name="Saída 2 6" xfId="778"/>
    <cellStyle name="Saída 3" xfId="306"/>
    <cellStyle name="Saída 3 2" xfId="677"/>
    <cellStyle name="Saída 3 3" xfId="821"/>
    <cellStyle name="Saída 3 4" xfId="694"/>
    <cellStyle name="Saída 3 5" xfId="921"/>
    <cellStyle name="Saída 4" xfId="307"/>
    <cellStyle name="Saída 4 2" xfId="765"/>
    <cellStyle name="Saída 4 3" xfId="745"/>
    <cellStyle name="Saída 4 4" xfId="714"/>
    <cellStyle name="Saída 4 5" xfId="976"/>
    <cellStyle name="Saída 5" xfId="308"/>
    <cellStyle name="Saída 5 2" xfId="725"/>
    <cellStyle name="Saída 5 3" xfId="729"/>
    <cellStyle name="Saída 5 4" xfId="877"/>
    <cellStyle name="Saída 5 5" xfId="686"/>
    <cellStyle name="Saída 6" xfId="309"/>
    <cellStyle name="Saída 6 2" xfId="886"/>
    <cellStyle name="Saída 6 3" xfId="748"/>
    <cellStyle name="Saída 6 4" xfId="964"/>
    <cellStyle name="Saída 6 5" xfId="973"/>
    <cellStyle name="Saída 7" xfId="310"/>
    <cellStyle name="Saída 7 2" xfId="698"/>
    <cellStyle name="Saída 7 3" xfId="875"/>
    <cellStyle name="Saída 7 4" xfId="834"/>
    <cellStyle name="Saída 7 5" xfId="919"/>
    <cellStyle name="Saída 8" xfId="311"/>
    <cellStyle name="Saída 8 2" xfId="695"/>
    <cellStyle name="Saída 8 3" xfId="906"/>
    <cellStyle name="Saída 8 4" xfId="948"/>
    <cellStyle name="Saída 8 5" xfId="958"/>
    <cellStyle name="Saída 9" xfId="312"/>
    <cellStyle name="Saída 9 2" xfId="790"/>
    <cellStyle name="Saída 9 3" xfId="751"/>
    <cellStyle name="Saída 9 4" xfId="704"/>
    <cellStyle name="Saída 9 5" xfId="771"/>
    <cellStyle name="Separador de milhares 2" xfId="313"/>
    <cellStyle name="Separador de milhares 2 2" xfId="668"/>
    <cellStyle name="Separador de milhares 2 3" xfId="669"/>
    <cellStyle name="Separador de milhares 4" xfId="314"/>
    <cellStyle name="Separador de milhares 4 2" xfId="670"/>
    <cellStyle name="Separador de milhares 4 3" xfId="671"/>
    <cellStyle name="Texto de Aviso 2" xfId="315"/>
    <cellStyle name="Texto Explicativo 2" xfId="316"/>
    <cellStyle name="Title" xfId="317"/>
    <cellStyle name="Título 1 1" xfId="318"/>
    <cellStyle name="Título 1 1 2" xfId="319"/>
    <cellStyle name="Título 1 1 3" xfId="320"/>
    <cellStyle name="Título 1 1 4" xfId="321"/>
    <cellStyle name="Título 1 1 5" xfId="322"/>
    <cellStyle name="Título 1 1 6" xfId="323"/>
    <cellStyle name="Título 1 1 7" xfId="324"/>
    <cellStyle name="Título 1 2" xfId="325"/>
    <cellStyle name="Título 1 2 2" xfId="326"/>
    <cellStyle name="Título 1 3" xfId="327"/>
    <cellStyle name="Título 1 4" xfId="328"/>
    <cellStyle name="Título 1 5" xfId="329"/>
    <cellStyle name="Título 1 6" xfId="330"/>
    <cellStyle name="Título 1 7" xfId="331"/>
    <cellStyle name="Título 1 8" xfId="332"/>
    <cellStyle name="Título 1 9" xfId="333"/>
    <cellStyle name="Título 2 2" xfId="334"/>
    <cellStyle name="Título 2 2 2" xfId="335"/>
    <cellStyle name="Título 2 3" xfId="336"/>
    <cellStyle name="Título 2 4" xfId="337"/>
    <cellStyle name="Título 2 5" xfId="338"/>
    <cellStyle name="Título 2 6" xfId="339"/>
    <cellStyle name="Título 2 7" xfId="340"/>
    <cellStyle name="Título 2 8" xfId="341"/>
    <cellStyle name="Título 2 9" xfId="342"/>
    <cellStyle name="Título 3 2" xfId="343"/>
    <cellStyle name="Título 3 2 2" xfId="344"/>
    <cellStyle name="Título 3 3" xfId="345"/>
    <cellStyle name="Título 3 4" xfId="346"/>
    <cellStyle name="Título 3 5" xfId="347"/>
    <cellStyle name="Título 3 6" xfId="348"/>
    <cellStyle name="Título 3 7" xfId="349"/>
    <cellStyle name="Título 3 8" xfId="350"/>
    <cellStyle name="Título 3 9" xfId="351"/>
    <cellStyle name="Título 4 2" xfId="352"/>
    <cellStyle name="Título 4 2 2" xfId="353"/>
    <cellStyle name="Título 4 3" xfId="354"/>
    <cellStyle name="Título 4 4" xfId="355"/>
    <cellStyle name="Título 4 5" xfId="356"/>
    <cellStyle name="Título 4 6" xfId="357"/>
    <cellStyle name="Título 4 7" xfId="358"/>
    <cellStyle name="Título 4 8" xfId="359"/>
    <cellStyle name="Título 5" xfId="360"/>
    <cellStyle name="Total 2" xfId="361"/>
    <cellStyle name="Total 2 2" xfId="782"/>
    <cellStyle name="Total 2 3" xfId="760"/>
    <cellStyle name="Total 2 4" xfId="775"/>
    <cellStyle name="Total 2 5" xfId="914"/>
    <cellStyle name="Total 3" xfId="362"/>
    <cellStyle name="Total 3 2" xfId="858"/>
    <cellStyle name="Total 3 3" xfId="956"/>
    <cellStyle name="Total 3 4" xfId="901"/>
    <cellStyle name="Total 3 5" xfId="848"/>
    <cellStyle name="Total 4" xfId="363"/>
    <cellStyle name="Total 4 2" xfId="883"/>
    <cellStyle name="Total 4 3" xfId="803"/>
    <cellStyle name="Total 4 4" xfId="757"/>
    <cellStyle name="Total 4 5" xfId="813"/>
    <cellStyle name="Total 5" xfId="364"/>
    <cellStyle name="Total 5 2" xfId="716"/>
    <cellStyle name="Total 5 3" xfId="720"/>
    <cellStyle name="Total 5 4" xfId="798"/>
    <cellStyle name="Total 5 5" xfId="907"/>
    <cellStyle name="Total 6" xfId="365"/>
    <cellStyle name="Total 6 2" xfId="806"/>
    <cellStyle name="Total 6 3" xfId="864"/>
    <cellStyle name="Total 6 4" xfId="733"/>
    <cellStyle name="Total 6 5" xfId="980"/>
    <cellStyle name="Total 7" xfId="366"/>
    <cellStyle name="Total 7 2" xfId="767"/>
    <cellStyle name="Total 7 3" xfId="843"/>
    <cellStyle name="Total 7 4" xfId="856"/>
    <cellStyle name="Total 7 5" xfId="965"/>
    <cellStyle name="Total 8" xfId="367"/>
    <cellStyle name="Total 8 2" xfId="788"/>
    <cellStyle name="Total 8 3" xfId="894"/>
    <cellStyle name="Total 8 4" xfId="897"/>
    <cellStyle name="Total 8 5" xfId="688"/>
    <cellStyle name="Vírgula" xfId="7" builtinId="3"/>
    <cellStyle name="Vírgula 2" xfId="8"/>
    <cellStyle name="Vírgula 2 2" xfId="368"/>
    <cellStyle name="Vírgula 2 2 2" xfId="672"/>
    <cellStyle name="Vírgula 2 3" xfId="416"/>
    <cellStyle name="Vírgula 2 4" xfId="427"/>
    <cellStyle name="Vírgula 3" xfId="9"/>
    <cellStyle name="Vírgula 3 2" xfId="10"/>
    <cellStyle name="Vírgula 3 2 2" xfId="673"/>
    <cellStyle name="Vírgula 3 3" xfId="674"/>
    <cellStyle name="Vírgula 4" xfId="417"/>
    <cellStyle name="Vírgula 4 2" xfId="675"/>
    <cellStyle name="Vírgula 5" xfId="676"/>
    <cellStyle name="Vírgula 6" xfId="1002"/>
    <cellStyle name="Warning Text" xfId="369"/>
  </cellStyles>
  <dxfs count="2806"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</dxfs>
  <tableStyles count="0" defaultTableStyle="TableStyleMedium2" defaultPivotStyle="PivotStyleLight16"/>
  <colors>
    <mruColors>
      <color rgb="FFCCFFCC"/>
      <color rgb="FF0000FF"/>
      <color rgb="FFC0C0C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1</xdr:row>
      <xdr:rowOff>361950</xdr:rowOff>
    </xdr:from>
    <xdr:to>
      <xdr:col>7</xdr:col>
      <xdr:colOff>35790</xdr:colOff>
      <xdr:row>1</xdr:row>
      <xdr:rowOff>771525</xdr:rowOff>
    </xdr:to>
    <xdr:sp macro="" textlink="">
      <xdr:nvSpPr>
        <xdr:cNvPr id="2" name="Rectangle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2914650" y="561975"/>
          <a:ext cx="357909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ctr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SÃO JOSÉ DO RIO PRETO</a:t>
          </a:r>
          <a:endParaRPr lang="pt-BR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DE SÃO PAULO</a:t>
          </a: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1619250</xdr:colOff>
          <xdr:row>22</xdr:row>
          <xdr:rowOff>180975</xdr:rowOff>
        </xdr:from>
        <xdr:to>
          <xdr:col>5</xdr:col>
          <xdr:colOff>257175</xdr:colOff>
          <xdr:row>22</xdr:row>
          <xdr:rowOff>685800</xdr:rowOff>
        </xdr:to>
        <xdr:sp macro="" textlink="">
          <xdr:nvSpPr>
            <xdr:cNvPr id="242689" name="Object 1" hidden="1">
              <a:extLst>
                <a:ext uri="{63B3BB69-23CF-44E3-9099-C40C66FF867C}">
                  <a14:compatExt spid="_x0000_s242689"/>
                </a:ext>
                <a:ext uri="{FF2B5EF4-FFF2-40B4-BE49-F238E27FC236}">
                  <a16:creationId xmlns:a16="http://schemas.microsoft.com/office/drawing/2014/main" id="{00000000-0008-0000-0300-000001A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2</xdr:col>
      <xdr:colOff>485775</xdr:colOff>
      <xdr:row>1</xdr:row>
      <xdr:rowOff>361950</xdr:rowOff>
    </xdr:from>
    <xdr:to>
      <xdr:col>7</xdr:col>
      <xdr:colOff>35790</xdr:colOff>
      <xdr:row>1</xdr:row>
      <xdr:rowOff>771525</xdr:rowOff>
    </xdr:to>
    <xdr:sp macro="" textlink="">
      <xdr:nvSpPr>
        <xdr:cNvPr id="5" name="Rectangle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2914650" y="561975"/>
          <a:ext cx="357909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ctr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SÃO JOSÉ DO RIO PRETO</a:t>
          </a:r>
          <a:endParaRPr lang="pt-BR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DE SÃO PAULO</a:t>
          </a: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1619250</xdr:colOff>
          <xdr:row>22</xdr:row>
          <xdr:rowOff>180975</xdr:rowOff>
        </xdr:from>
        <xdr:to>
          <xdr:col>5</xdr:col>
          <xdr:colOff>257175</xdr:colOff>
          <xdr:row>22</xdr:row>
          <xdr:rowOff>685800</xdr:rowOff>
        </xdr:to>
        <xdr:sp macro="" textlink="">
          <xdr:nvSpPr>
            <xdr:cNvPr id="242690" name="Object 2" hidden="1">
              <a:extLst>
                <a:ext uri="{63B3BB69-23CF-44E3-9099-C40C66FF867C}">
                  <a14:compatExt spid="_x0000_s242690"/>
                </a:ext>
                <a:ext uri="{FF2B5EF4-FFF2-40B4-BE49-F238E27FC236}">
                  <a16:creationId xmlns:a16="http://schemas.microsoft.com/office/drawing/2014/main" id="{00000000-0008-0000-0300-000001A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561975</xdr:colOff>
      <xdr:row>1</xdr:row>
      <xdr:rowOff>57150</xdr:rowOff>
    </xdr:from>
    <xdr:to>
      <xdr:col>1</xdr:col>
      <xdr:colOff>1733550</xdr:colOff>
      <xdr:row>1</xdr:row>
      <xdr:rowOff>1095375</xdr:rowOff>
    </xdr:to>
    <xdr:pic>
      <xdr:nvPicPr>
        <xdr:cNvPr id="8" name="Imagem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257175"/>
          <a:ext cx="11715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1</xdr:row>
      <xdr:rowOff>361950</xdr:rowOff>
    </xdr:from>
    <xdr:to>
      <xdr:col>7</xdr:col>
      <xdr:colOff>35790</xdr:colOff>
      <xdr:row>1</xdr:row>
      <xdr:rowOff>771525</xdr:rowOff>
    </xdr:to>
    <xdr:sp macro="" textlink="">
      <xdr:nvSpPr>
        <xdr:cNvPr id="2" name="Rectangle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2914650" y="561975"/>
          <a:ext cx="357909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ctr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SÃO JOSÉ DO RIO PRETO</a:t>
          </a:r>
          <a:endParaRPr lang="pt-BR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DE SÃO PAULO</a:t>
          </a: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1619250</xdr:colOff>
          <xdr:row>22</xdr:row>
          <xdr:rowOff>180975</xdr:rowOff>
        </xdr:from>
        <xdr:to>
          <xdr:col>5</xdr:col>
          <xdr:colOff>257175</xdr:colOff>
          <xdr:row>22</xdr:row>
          <xdr:rowOff>685800</xdr:rowOff>
        </xdr:to>
        <xdr:sp macro="" textlink="">
          <xdr:nvSpPr>
            <xdr:cNvPr id="247809" name="Object 1" hidden="1">
              <a:extLst>
                <a:ext uri="{63B3BB69-23CF-44E3-9099-C40C66FF867C}">
                  <a14:compatExt spid="_x0000_s247809"/>
                </a:ext>
                <a:ext uri="{FF2B5EF4-FFF2-40B4-BE49-F238E27FC236}">
                  <a16:creationId xmlns:a16="http://schemas.microsoft.com/office/drawing/2014/main" id="{00000000-0008-0000-0300-000001A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2</xdr:col>
      <xdr:colOff>485775</xdr:colOff>
      <xdr:row>1</xdr:row>
      <xdr:rowOff>361950</xdr:rowOff>
    </xdr:from>
    <xdr:to>
      <xdr:col>7</xdr:col>
      <xdr:colOff>35790</xdr:colOff>
      <xdr:row>1</xdr:row>
      <xdr:rowOff>771525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2914650" y="561975"/>
          <a:ext cx="357909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ctr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SÃO JOSÉ DO RIO PRETO</a:t>
          </a:r>
          <a:endParaRPr lang="pt-BR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DE SÃO PAULO</a:t>
          </a: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1619250</xdr:colOff>
          <xdr:row>22</xdr:row>
          <xdr:rowOff>180975</xdr:rowOff>
        </xdr:from>
        <xdr:to>
          <xdr:col>5</xdr:col>
          <xdr:colOff>257175</xdr:colOff>
          <xdr:row>22</xdr:row>
          <xdr:rowOff>685800</xdr:rowOff>
        </xdr:to>
        <xdr:sp macro="" textlink="">
          <xdr:nvSpPr>
            <xdr:cNvPr id="247810" name="Object 2" hidden="1">
              <a:extLst>
                <a:ext uri="{63B3BB69-23CF-44E3-9099-C40C66FF867C}">
                  <a14:compatExt spid="_x0000_s247810"/>
                </a:ext>
                <a:ext uri="{FF2B5EF4-FFF2-40B4-BE49-F238E27FC236}">
                  <a16:creationId xmlns:a16="http://schemas.microsoft.com/office/drawing/2014/main" id="{00000000-0008-0000-0300-000001A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561975</xdr:colOff>
      <xdr:row>1</xdr:row>
      <xdr:rowOff>57150</xdr:rowOff>
    </xdr:from>
    <xdr:to>
      <xdr:col>1</xdr:col>
      <xdr:colOff>1733550</xdr:colOff>
      <xdr:row>1</xdr:row>
      <xdr:rowOff>1095375</xdr:rowOff>
    </xdr:to>
    <xdr:pic>
      <xdr:nvPicPr>
        <xdr:cNvPr id="6" name="Imagem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257175"/>
          <a:ext cx="11715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381001</xdr:colOff>
      <xdr:row>1</xdr:row>
      <xdr:rowOff>219075</xdr:rowOff>
    </xdr:from>
    <xdr:to>
      <xdr:col>9</xdr:col>
      <xdr:colOff>495301</xdr:colOff>
      <xdr:row>1</xdr:row>
      <xdr:rowOff>981075</xdr:rowOff>
    </xdr:to>
    <xdr:sp macro="" textlink="">
      <xdr:nvSpPr>
        <xdr:cNvPr id="4" name="Rectangle 7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2390776" y="457200"/>
          <a:ext cx="55435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ctr" rtl="1">
            <a:defRPr sz="1000"/>
          </a:pPr>
          <a:r>
            <a:rPr lang="pt-BR" sz="1400" b="1" i="0" strike="noStrike">
              <a:solidFill>
                <a:srgbClr val="000000"/>
              </a:solidFill>
              <a:latin typeface="Arial"/>
              <a:cs typeface="Arial"/>
            </a:rPr>
            <a:t>PREFEITURA MUNICIPAL DE SÃO JOSÉ DO RIO PRETO</a:t>
          </a:r>
          <a:endParaRPr lang="pt-BR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ESTADO DE SÃO PAULO</a:t>
          </a: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SECRETARIA  MUNICIPAL DE SAÚDE</a:t>
          </a:r>
        </a:p>
      </xdr:txBody>
    </xdr:sp>
    <xdr:clientData/>
  </xdr:twoCellAnchor>
  <xdr:twoCellAnchor editAs="oneCell">
    <xdr:from>
      <xdr:col>2</xdr:col>
      <xdr:colOff>219075</xdr:colOff>
      <xdr:row>1</xdr:row>
      <xdr:rowOff>47625</xdr:rowOff>
    </xdr:from>
    <xdr:to>
      <xdr:col>3</xdr:col>
      <xdr:colOff>533400</xdr:colOff>
      <xdr:row>1</xdr:row>
      <xdr:rowOff>1009650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285750"/>
          <a:ext cx="10477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1</xdr:row>
      <xdr:rowOff>190500</xdr:rowOff>
    </xdr:from>
    <xdr:to>
      <xdr:col>7</xdr:col>
      <xdr:colOff>790575</xdr:colOff>
      <xdr:row>1</xdr:row>
      <xdr:rowOff>952500</xdr:rowOff>
    </xdr:to>
    <xdr:sp macro="" textlink="">
      <xdr:nvSpPr>
        <xdr:cNvPr id="3" name="Rectangle 7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2085975" y="504825"/>
          <a:ext cx="55435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ctr" rtl="1">
            <a:defRPr sz="1000"/>
          </a:pPr>
          <a:r>
            <a:rPr lang="pt-BR" sz="1400" b="1" i="0" strike="noStrike">
              <a:solidFill>
                <a:srgbClr val="000000"/>
              </a:solidFill>
              <a:latin typeface="Arial"/>
              <a:cs typeface="Arial"/>
            </a:rPr>
            <a:t>PREFEITURA MUNICIPAL DE SÃO JOSÉ DO RIO PRETO</a:t>
          </a:r>
          <a:endParaRPr lang="pt-BR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ESTADO DE SÃO PAULO</a:t>
          </a: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900" b="1" i="0" strike="noStrike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SECRETARIA  MUNICIPAL DE SAÚDE</a:t>
          </a:r>
        </a:p>
      </xdr:txBody>
    </xdr:sp>
    <xdr:clientData/>
  </xdr:twoCellAnchor>
  <xdr:twoCellAnchor editAs="oneCell">
    <xdr:from>
      <xdr:col>1</xdr:col>
      <xdr:colOff>685800</xdr:colOff>
      <xdr:row>1</xdr:row>
      <xdr:rowOff>47625</xdr:rowOff>
    </xdr:from>
    <xdr:to>
      <xdr:col>2</xdr:col>
      <xdr:colOff>971550</xdr:colOff>
      <xdr:row>1</xdr:row>
      <xdr:rowOff>1009650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361950"/>
          <a:ext cx="10477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334434</xdr:colOff>
      <xdr:row>1</xdr:row>
      <xdr:rowOff>298449</xdr:rowOff>
    </xdr:from>
    <xdr:to>
      <xdr:col>14</xdr:col>
      <xdr:colOff>587828</xdr:colOff>
      <xdr:row>1</xdr:row>
      <xdr:rowOff>1208616</xdr:rowOff>
    </xdr:to>
    <xdr:sp macro="" textlink="">
      <xdr:nvSpPr>
        <xdr:cNvPr id="2" name="Rectangle 3"/>
        <xdr:cNvSpPr>
          <a:spLocks noChangeArrowheads="1"/>
        </xdr:cNvSpPr>
      </xdr:nvSpPr>
      <xdr:spPr bwMode="auto">
        <a:xfrm>
          <a:off x="5563659" y="498474"/>
          <a:ext cx="7035194" cy="910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ctr" rtl="1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PREFEITURA MUNICIPAL DE SÃO JOSÉ DO RIO PRETO</a:t>
          </a:r>
        </a:p>
        <a:p>
          <a:pPr algn="ctr" rtl="1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ESTADO DE SÃO PAULO</a:t>
          </a:r>
        </a:p>
        <a:p>
          <a:pPr algn="ctr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SECRETARIA  MUNICIPAL DE SAÚDE </a:t>
          </a:r>
        </a:p>
      </xdr:txBody>
    </xdr:sp>
    <xdr:clientData/>
  </xdr:twoCellAnchor>
  <xdr:twoCellAnchor editAs="oneCell">
    <xdr:from>
      <xdr:col>4</xdr:col>
      <xdr:colOff>771525</xdr:colOff>
      <xdr:row>1</xdr:row>
      <xdr:rowOff>76200</xdr:rowOff>
    </xdr:from>
    <xdr:to>
      <xdr:col>4</xdr:col>
      <xdr:colOff>2295525</xdr:colOff>
      <xdr:row>1</xdr:row>
      <xdr:rowOff>1343025</xdr:rowOff>
    </xdr:to>
    <xdr:pic>
      <xdr:nvPicPr>
        <xdr:cNvPr id="3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276225"/>
          <a:ext cx="15240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142875</xdr:colOff>
      <xdr:row>1</xdr:row>
      <xdr:rowOff>276225</xdr:rowOff>
    </xdr:from>
    <xdr:to>
      <xdr:col>26</xdr:col>
      <xdr:colOff>596294</xdr:colOff>
      <xdr:row>1</xdr:row>
      <xdr:rowOff>1186392</xdr:rowOff>
    </xdr:to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5468600" y="476250"/>
          <a:ext cx="7035194" cy="910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ctr" rtl="1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PREFEITURA MUNICIPAL DE SÃO JOSÉ DO RIO PRETO</a:t>
          </a:r>
        </a:p>
        <a:p>
          <a:pPr algn="ctr" rtl="1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ESTADO DE SÃO PAULO</a:t>
          </a:r>
        </a:p>
        <a:p>
          <a:pPr algn="ctr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SECRETARIA  MUNICIPAL DE SAÚDE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40"/>
  <sheetViews>
    <sheetView showGridLines="0" zoomScaleNormal="100" workbookViewId="0">
      <selection activeCell="D20" sqref="D20"/>
    </sheetView>
  </sheetViews>
  <sheetFormatPr defaultRowHeight="15"/>
  <cols>
    <col min="1" max="1" width="3.7109375" style="60" customWidth="1"/>
    <col min="2" max="2" width="32.7109375" style="60" customWidth="1"/>
    <col min="3" max="3" width="10.7109375" style="60" customWidth="1"/>
    <col min="4" max="5" width="15.7109375" style="60" customWidth="1"/>
    <col min="6" max="16384" width="9.140625" style="60"/>
  </cols>
  <sheetData>
    <row r="1" spans="2:10" ht="15.75" thickBot="1">
      <c r="B1" s="65"/>
      <c r="C1" s="65"/>
      <c r="D1" s="65"/>
      <c r="E1" s="65"/>
      <c r="F1" s="65"/>
      <c r="G1" s="65"/>
      <c r="H1" s="65"/>
      <c r="I1" s="65"/>
      <c r="J1" s="65"/>
    </row>
    <row r="2" spans="2:10" ht="89.25" customHeight="1" thickBot="1">
      <c r="B2" s="352"/>
      <c r="C2" s="353"/>
      <c r="D2" s="353"/>
      <c r="E2" s="353"/>
      <c r="F2" s="353"/>
      <c r="G2" s="353"/>
      <c r="H2" s="354"/>
      <c r="I2" s="65"/>
      <c r="J2" s="65"/>
    </row>
    <row r="3" spans="2:10" ht="15" customHeight="1"/>
    <row r="4" spans="2:10" ht="20.100000000000001" customHeight="1">
      <c r="B4" s="355" t="s">
        <v>53</v>
      </c>
      <c r="C4" s="355"/>
      <c r="D4" s="355"/>
      <c r="E4" s="355"/>
      <c r="F4" s="355"/>
      <c r="G4" s="355"/>
      <c r="H4" s="355"/>
      <c r="I4" s="82"/>
      <c r="J4" s="65"/>
    </row>
    <row r="5" spans="2:10" ht="15" customHeight="1" thickBot="1">
      <c r="B5" s="65"/>
      <c r="C5" s="65"/>
      <c r="D5" s="65"/>
      <c r="E5" s="65"/>
      <c r="F5" s="65"/>
      <c r="G5" s="65"/>
      <c r="H5" s="65"/>
      <c r="I5" s="65"/>
      <c r="J5" s="65"/>
    </row>
    <row r="6" spans="2:10" ht="25.5" customHeight="1" thickBot="1">
      <c r="B6" s="356" t="s">
        <v>54</v>
      </c>
      <c r="C6" s="357"/>
      <c r="D6" s="357"/>
      <c r="E6" s="357"/>
      <c r="F6" s="357"/>
      <c r="G6" s="357"/>
      <c r="H6" s="358"/>
      <c r="I6" s="72"/>
      <c r="J6" s="72"/>
    </row>
    <row r="7" spans="2:10" ht="15" customHeight="1" thickBot="1">
      <c r="B7" s="65"/>
      <c r="C7" s="65"/>
      <c r="D7" s="65"/>
      <c r="E7" s="65"/>
      <c r="F7" s="65"/>
      <c r="G7" s="65"/>
      <c r="H7" s="65"/>
      <c r="I7" s="65"/>
      <c r="J7" s="65"/>
    </row>
    <row r="8" spans="2:10" ht="24.95" customHeight="1">
      <c r="B8" s="359" t="s">
        <v>55</v>
      </c>
      <c r="C8" s="360"/>
      <c r="D8" s="360"/>
      <c r="E8" s="360"/>
      <c r="F8" s="361"/>
      <c r="G8" s="362">
        <v>1</v>
      </c>
      <c r="H8" s="363"/>
      <c r="I8" s="65"/>
      <c r="J8" s="65"/>
    </row>
    <row r="9" spans="2:10" ht="15" customHeight="1" thickBot="1">
      <c r="B9" s="364" t="s">
        <v>56</v>
      </c>
      <c r="C9" s="365"/>
      <c r="D9" s="365"/>
      <c r="E9" s="365"/>
      <c r="F9" s="365"/>
      <c r="G9" s="366">
        <v>0.05</v>
      </c>
      <c r="H9" s="367"/>
      <c r="I9" s="65"/>
      <c r="J9" s="65"/>
    </row>
    <row r="10" spans="2:10" ht="15" customHeight="1" thickBot="1">
      <c r="B10" s="65"/>
      <c r="C10" s="65"/>
      <c r="D10" s="65"/>
      <c r="E10" s="65"/>
      <c r="F10" s="65"/>
      <c r="G10" s="65"/>
      <c r="H10" s="65"/>
      <c r="I10" s="65"/>
      <c r="J10" s="65"/>
    </row>
    <row r="11" spans="2:10" s="58" customFormat="1" ht="45" customHeight="1">
      <c r="B11" s="63" t="s">
        <v>57</v>
      </c>
      <c r="C11" s="64" t="s">
        <v>58</v>
      </c>
      <c r="D11" s="62" t="s">
        <v>59</v>
      </c>
      <c r="E11" s="62" t="s">
        <v>60</v>
      </c>
      <c r="F11" s="86" t="s">
        <v>61</v>
      </c>
      <c r="G11" s="86" t="s">
        <v>62</v>
      </c>
      <c r="H11" s="81" t="s">
        <v>63</v>
      </c>
      <c r="I11" s="72"/>
      <c r="J11" s="72"/>
    </row>
    <row r="12" spans="2:10" ht="15" customHeight="1">
      <c r="B12" s="89" t="s">
        <v>64</v>
      </c>
      <c r="C12" s="85" t="s">
        <v>12</v>
      </c>
      <c r="D12" s="71">
        <v>3.5000000000000003E-2</v>
      </c>
      <c r="E12" s="79" t="s">
        <v>65</v>
      </c>
      <c r="F12" s="66">
        <v>0.03</v>
      </c>
      <c r="G12" s="66">
        <v>0.04</v>
      </c>
      <c r="H12" s="78">
        <v>5.5E-2</v>
      </c>
      <c r="I12" s="65"/>
      <c r="J12" s="75"/>
    </row>
    <row r="13" spans="2:10" ht="15" customHeight="1">
      <c r="B13" s="89" t="s">
        <v>66</v>
      </c>
      <c r="C13" s="85" t="s">
        <v>67</v>
      </c>
      <c r="D13" s="71">
        <v>8.0000000000000002E-3</v>
      </c>
      <c r="E13" s="79" t="s">
        <v>65</v>
      </c>
      <c r="F13" s="66">
        <v>8.0000000000000002E-3</v>
      </c>
      <c r="G13" s="66">
        <v>8.0000000000000002E-3</v>
      </c>
      <c r="H13" s="78">
        <v>0.01</v>
      </c>
      <c r="I13" s="65"/>
      <c r="J13" s="65"/>
    </row>
    <row r="14" spans="2:10" ht="15" customHeight="1">
      <c r="B14" s="89" t="s">
        <v>68</v>
      </c>
      <c r="C14" s="85" t="s">
        <v>14</v>
      </c>
      <c r="D14" s="71">
        <v>1.2699999999999999E-2</v>
      </c>
      <c r="E14" s="79" t="s">
        <v>65</v>
      </c>
      <c r="F14" s="66">
        <v>9.7000000000000003E-3</v>
      </c>
      <c r="G14" s="66">
        <v>1.2699999999999999E-2</v>
      </c>
      <c r="H14" s="78">
        <v>1.2699999999999999E-2</v>
      </c>
      <c r="I14" s="65"/>
      <c r="J14" s="65"/>
    </row>
    <row r="15" spans="2:10" ht="15" customHeight="1">
      <c r="B15" s="89" t="s">
        <v>69</v>
      </c>
      <c r="C15" s="85" t="s">
        <v>13</v>
      </c>
      <c r="D15" s="71">
        <v>1.23E-2</v>
      </c>
      <c r="E15" s="79" t="s">
        <v>65</v>
      </c>
      <c r="F15" s="66">
        <v>5.8999999999999999E-3</v>
      </c>
      <c r="G15" s="66">
        <v>1.23E-2</v>
      </c>
      <c r="H15" s="78">
        <v>1.3899999999999999E-2</v>
      </c>
      <c r="I15" s="65"/>
      <c r="J15" s="65"/>
    </row>
    <row r="16" spans="2:10" ht="15" customHeight="1">
      <c r="B16" s="89" t="s">
        <v>70</v>
      </c>
      <c r="C16" s="85" t="s">
        <v>11</v>
      </c>
      <c r="D16" s="71">
        <v>6.1600000000000002E-2</v>
      </c>
      <c r="E16" s="79" t="s">
        <v>65</v>
      </c>
      <c r="F16" s="66">
        <v>6.1600000000000002E-2</v>
      </c>
      <c r="G16" s="66">
        <v>7.400000000000001E-2</v>
      </c>
      <c r="H16" s="78">
        <v>8.9600000000000013E-2</v>
      </c>
      <c r="I16" s="65"/>
      <c r="J16" s="65"/>
    </row>
    <row r="17" spans="2:8" ht="30" customHeight="1">
      <c r="B17" s="92" t="s">
        <v>71</v>
      </c>
      <c r="C17" s="93" t="s">
        <v>18</v>
      </c>
      <c r="D17" s="71">
        <v>3.6499999999999998E-2</v>
      </c>
      <c r="E17" s="79" t="str">
        <f>IF(AND(D17&gt;=F17, D17&lt;=H17), "OK", "Não OK")</f>
        <v>OK</v>
      </c>
      <c r="F17" s="74">
        <v>3.6499999999999998E-2</v>
      </c>
      <c r="G17" s="74">
        <v>3.6499999999999998E-2</v>
      </c>
      <c r="H17" s="77">
        <v>3.6499999999999998E-2</v>
      </c>
    </row>
    <row r="18" spans="2:8" ht="30" customHeight="1">
      <c r="B18" s="92" t="s">
        <v>72</v>
      </c>
      <c r="C18" s="93" t="s">
        <v>73</v>
      </c>
      <c r="D18" s="80">
        <f>G9*G8</f>
        <v>0.05</v>
      </c>
      <c r="E18" s="79" t="str">
        <f>IF(AND(D18&gt;=F18, D18&lt;=H18), "OK", "Não OK")</f>
        <v>OK</v>
      </c>
      <c r="F18" s="74">
        <v>0</v>
      </c>
      <c r="G18" s="74">
        <v>2.5000000000000001E-2</v>
      </c>
      <c r="H18" s="77">
        <v>0.05</v>
      </c>
    </row>
    <row r="19" spans="2:8" ht="45" customHeight="1">
      <c r="B19" s="92" t="s">
        <v>74</v>
      </c>
      <c r="C19" s="93" t="s">
        <v>75</v>
      </c>
      <c r="D19" s="71">
        <v>0</v>
      </c>
      <c r="E19" s="79" t="str">
        <f>IF(AND(D19&gt;=F19, D19&lt;=H19), "OK", "Não OK")</f>
        <v>OK</v>
      </c>
      <c r="F19" s="70">
        <v>0</v>
      </c>
      <c r="G19" s="70">
        <v>0.02</v>
      </c>
      <c r="H19" s="69">
        <v>4.4999999999999998E-2</v>
      </c>
    </row>
    <row r="20" spans="2:8" ht="30" customHeight="1" thickBot="1">
      <c r="B20" s="67" t="s">
        <v>76</v>
      </c>
      <c r="C20" s="94" t="s">
        <v>77</v>
      </c>
      <c r="D20" s="90">
        <f>ROUND((((1+D12+D13+D14)*(1+D15)*(1+D16)/(1-(D17+D18)))-1),4)</f>
        <v>0.2419</v>
      </c>
      <c r="E20" s="79" t="str">
        <f>IF(AND(D20&gt;=F20, D20&lt;=H20), "OK", "Não OK")</f>
        <v>OK</v>
      </c>
      <c r="F20" s="66">
        <v>0.2034</v>
      </c>
      <c r="G20" s="66">
        <v>0.22120000000000001</v>
      </c>
      <c r="H20" s="78">
        <v>0.25</v>
      </c>
    </row>
    <row r="21" spans="2:8" ht="45" customHeight="1" thickBot="1">
      <c r="B21" s="76" t="s">
        <v>78</v>
      </c>
      <c r="C21" s="91" t="s">
        <v>79</v>
      </c>
      <c r="D21" s="83">
        <f>ROUND((((1+D12+D13+D14)*(1+D15)*(1+D16)/(1-(D17+D18+D19)))-1),4)</f>
        <v>0.2419</v>
      </c>
      <c r="E21" s="88" t="str">
        <f>IF(COUNTIF($E$12:$E$20,"NÃO OK")&gt;0,"NÃO OK","OK")</f>
        <v>OK</v>
      </c>
      <c r="F21" s="68"/>
      <c r="G21" s="68"/>
      <c r="H21" s="87"/>
    </row>
    <row r="22" spans="2:8" ht="15" customHeight="1" thickBot="1">
      <c r="B22" s="65"/>
      <c r="C22" s="65"/>
      <c r="D22" s="65"/>
      <c r="E22" s="65"/>
      <c r="F22" s="65"/>
      <c r="G22" s="65"/>
      <c r="H22" s="65"/>
    </row>
    <row r="23" spans="2:8" ht="57.95" customHeight="1" thickBot="1">
      <c r="B23" s="343" t="s">
        <v>80</v>
      </c>
      <c r="C23" s="344"/>
      <c r="D23" s="344"/>
      <c r="E23" s="344"/>
      <c r="F23" s="344"/>
      <c r="G23" s="344"/>
      <c r="H23" s="345"/>
    </row>
    <row r="24" spans="2:8" ht="15" customHeight="1" thickBot="1">
      <c r="B24" s="73"/>
      <c r="C24" s="84"/>
      <c r="D24" s="84"/>
      <c r="E24" s="84"/>
      <c r="F24" s="84"/>
      <c r="G24" s="84"/>
      <c r="H24" s="84"/>
    </row>
    <row r="25" spans="2:8" ht="50.1" customHeight="1" thickBot="1">
      <c r="B25" s="346" t="s">
        <v>81</v>
      </c>
      <c r="C25" s="347"/>
      <c r="D25" s="347"/>
      <c r="E25" s="347"/>
      <c r="F25" s="347"/>
      <c r="G25" s="347"/>
      <c r="H25" s="348"/>
    </row>
    <row r="26" spans="2:8" ht="39.950000000000003" customHeight="1" thickBot="1">
      <c r="B26" s="349" t="s">
        <v>972</v>
      </c>
      <c r="C26" s="350"/>
      <c r="D26" s="350"/>
      <c r="E26" s="350"/>
      <c r="F26" s="350"/>
      <c r="G26" s="350"/>
      <c r="H26" s="351"/>
    </row>
    <row r="32" spans="2:8">
      <c r="B32" s="59"/>
    </row>
    <row r="33" spans="2:2">
      <c r="B33" s="59"/>
    </row>
    <row r="34" spans="2:2">
      <c r="B34" s="61"/>
    </row>
    <row r="35" spans="2:2">
      <c r="B35" s="61"/>
    </row>
    <row r="36" spans="2:2">
      <c r="B36" s="61"/>
    </row>
    <row r="39" spans="2:2">
      <c r="B39" s="61"/>
    </row>
    <row r="40" spans="2:2">
      <c r="B40" s="61"/>
    </row>
  </sheetData>
  <sheetProtection algorithmName="SHA-512" hashValue="ViUzwPffncarebW2kVhmlB+MvYjFo3duX5KLm+OWkoLfy+xg5S/Bn28Gzg/lbdIsuztip7Piuq5mSgzuYpWbbw==" saltValue="12uUDVrQSdHdCUnKKoWYsA==" spinCount="100000" sheet="1" objects="1" scenarios="1" selectLockedCells="1" selectUnlockedCells="1"/>
  <mergeCells count="10">
    <mergeCell ref="B23:H23"/>
    <mergeCell ref="B25:H25"/>
    <mergeCell ref="B26:H26"/>
    <mergeCell ref="B2:H2"/>
    <mergeCell ref="B4:H4"/>
    <mergeCell ref="B6:H6"/>
    <mergeCell ref="B8:F8"/>
    <mergeCell ref="G8:H8"/>
    <mergeCell ref="B9:F9"/>
    <mergeCell ref="G9:H9"/>
  </mergeCells>
  <conditionalFormatting sqref="E17:E21">
    <cfRule type="cellIs" dxfId="2805" priority="1" operator="equal">
      <formula>"NÃO OK"</formula>
    </cfRule>
    <cfRule type="cellIs" dxfId="2804" priority="2" operator="equal">
      <formula>"OK"</formula>
    </cfRule>
  </conditionalFormatting>
  <printOptions horizontalCentered="1"/>
  <pageMargins left="0.70866141732283472" right="0.31496062992125984" top="0.78740157480314965" bottom="0.78740157480314965" header="0.31496062992125984" footer="0.31496062992125984"/>
  <pageSetup paperSize="9" scale="90" orientation="portrait" verticalDpi="0" r:id="rId1"/>
  <headerFooter>
    <oddFooter>&amp;R&amp;9&amp;P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242689" r:id="rId4">
          <objectPr defaultSize="0" autoPict="0" r:id="rId5">
            <anchor moveWithCells="1" sizeWithCells="1">
              <from>
                <xdr:col>1</xdr:col>
                <xdr:colOff>1619250</xdr:colOff>
                <xdr:row>22</xdr:row>
                <xdr:rowOff>180975</xdr:rowOff>
              </from>
              <to>
                <xdr:col>5</xdr:col>
                <xdr:colOff>257175</xdr:colOff>
                <xdr:row>22</xdr:row>
                <xdr:rowOff>685800</xdr:rowOff>
              </to>
            </anchor>
          </objectPr>
        </oleObject>
      </mc:Choice>
      <mc:Fallback>
        <oleObject progId="Equation.3" shapeId="242689" r:id="rId4"/>
      </mc:Fallback>
    </mc:AlternateContent>
    <mc:AlternateContent xmlns:mc="http://schemas.openxmlformats.org/markup-compatibility/2006">
      <mc:Choice Requires="x14">
        <oleObject progId="Equation.3" shapeId="242690" r:id="rId6">
          <objectPr defaultSize="0" autoPict="0" r:id="rId5">
            <anchor moveWithCells="1" sizeWithCells="1">
              <from>
                <xdr:col>1</xdr:col>
                <xdr:colOff>1619250</xdr:colOff>
                <xdr:row>22</xdr:row>
                <xdr:rowOff>180975</xdr:rowOff>
              </from>
              <to>
                <xdr:col>5</xdr:col>
                <xdr:colOff>257175</xdr:colOff>
                <xdr:row>22</xdr:row>
                <xdr:rowOff>685800</xdr:rowOff>
              </to>
            </anchor>
          </objectPr>
        </oleObject>
      </mc:Choice>
      <mc:Fallback>
        <oleObject progId="Equation.3" shapeId="242690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40"/>
  <sheetViews>
    <sheetView showGridLines="0" topLeftCell="A2" zoomScaleNormal="100" workbookViewId="0">
      <selection activeCell="D21" sqref="D21"/>
    </sheetView>
  </sheetViews>
  <sheetFormatPr defaultRowHeight="15"/>
  <cols>
    <col min="1" max="1" width="3.7109375" style="60" customWidth="1"/>
    <col min="2" max="2" width="32.7109375" style="60" customWidth="1"/>
    <col min="3" max="3" width="10.7109375" style="60" customWidth="1"/>
    <col min="4" max="5" width="15.7109375" style="60" customWidth="1"/>
    <col min="6" max="16384" width="9.140625" style="60"/>
  </cols>
  <sheetData>
    <row r="1" spans="2:10" ht="15.75" thickBot="1">
      <c r="B1" s="65"/>
      <c r="C1" s="65"/>
      <c r="D1" s="65"/>
      <c r="E1" s="65"/>
      <c r="F1" s="65"/>
      <c r="G1" s="65"/>
      <c r="H1" s="65"/>
      <c r="I1" s="65"/>
      <c r="J1" s="65"/>
    </row>
    <row r="2" spans="2:10" ht="89.25" customHeight="1" thickBot="1">
      <c r="B2" s="352"/>
      <c r="C2" s="353"/>
      <c r="D2" s="353"/>
      <c r="E2" s="353"/>
      <c r="F2" s="353"/>
      <c r="G2" s="353"/>
      <c r="H2" s="354"/>
      <c r="I2" s="65"/>
      <c r="J2" s="65"/>
    </row>
    <row r="3" spans="2:10" ht="15" customHeight="1"/>
    <row r="4" spans="2:10" ht="20.100000000000001" customHeight="1">
      <c r="B4" s="355" t="s">
        <v>53</v>
      </c>
      <c r="C4" s="355"/>
      <c r="D4" s="355"/>
      <c r="E4" s="355"/>
      <c r="F4" s="355"/>
      <c r="G4" s="355"/>
      <c r="H4" s="355"/>
      <c r="I4" s="82"/>
      <c r="J4" s="65"/>
    </row>
    <row r="5" spans="2:10" ht="15" customHeight="1" thickBot="1">
      <c r="B5" s="65"/>
      <c r="C5" s="65"/>
      <c r="D5" s="65"/>
      <c r="E5" s="65"/>
      <c r="F5" s="65"/>
      <c r="G5" s="65"/>
      <c r="H5" s="65"/>
      <c r="I5" s="65"/>
      <c r="J5" s="65"/>
    </row>
    <row r="6" spans="2:10" ht="25.5" customHeight="1" thickBot="1">
      <c r="B6" s="356" t="s">
        <v>971</v>
      </c>
      <c r="C6" s="357"/>
      <c r="D6" s="357"/>
      <c r="E6" s="357"/>
      <c r="F6" s="357"/>
      <c r="G6" s="357"/>
      <c r="H6" s="358"/>
      <c r="I6" s="72"/>
      <c r="J6" s="72"/>
    </row>
    <row r="7" spans="2:10" ht="15" customHeight="1" thickBot="1">
      <c r="B7" s="65"/>
      <c r="C7" s="65"/>
      <c r="D7" s="65"/>
      <c r="E7" s="65"/>
      <c r="F7" s="65"/>
      <c r="G7" s="65"/>
      <c r="H7" s="65"/>
      <c r="I7" s="65"/>
      <c r="J7" s="65"/>
    </row>
    <row r="8" spans="2:10" ht="24.95" customHeight="1">
      <c r="B8" s="359" t="s">
        <v>55</v>
      </c>
      <c r="C8" s="360"/>
      <c r="D8" s="360"/>
      <c r="E8" s="360"/>
      <c r="F8" s="361"/>
      <c r="G8" s="362">
        <v>1</v>
      </c>
      <c r="H8" s="363"/>
      <c r="I8" s="65"/>
      <c r="J8" s="65"/>
    </row>
    <row r="9" spans="2:10" ht="15" customHeight="1" thickBot="1">
      <c r="B9" s="364" t="s">
        <v>56</v>
      </c>
      <c r="C9" s="365"/>
      <c r="D9" s="365"/>
      <c r="E9" s="365"/>
      <c r="F9" s="365"/>
      <c r="G9" s="366">
        <v>0</v>
      </c>
      <c r="H9" s="367"/>
      <c r="I9" s="65"/>
      <c r="J9" s="65"/>
    </row>
    <row r="10" spans="2:10" ht="15" customHeight="1" thickBot="1">
      <c r="B10" s="65"/>
      <c r="C10" s="65"/>
      <c r="D10" s="65"/>
      <c r="E10" s="65"/>
      <c r="F10" s="65"/>
      <c r="G10" s="65"/>
      <c r="H10" s="65"/>
      <c r="I10" s="65"/>
      <c r="J10" s="65"/>
    </row>
    <row r="11" spans="2:10" s="58" customFormat="1" ht="45" customHeight="1">
      <c r="B11" s="63" t="s">
        <v>57</v>
      </c>
      <c r="C11" s="64" t="s">
        <v>58</v>
      </c>
      <c r="D11" s="62" t="s">
        <v>59</v>
      </c>
      <c r="E11" s="62" t="s">
        <v>60</v>
      </c>
      <c r="F11" s="86" t="s">
        <v>61</v>
      </c>
      <c r="G11" s="86" t="s">
        <v>62</v>
      </c>
      <c r="H11" s="81" t="s">
        <v>63</v>
      </c>
      <c r="I11" s="72"/>
      <c r="J11" s="72"/>
    </row>
    <row r="12" spans="2:10" ht="15" customHeight="1">
      <c r="B12" s="89" t="s">
        <v>64</v>
      </c>
      <c r="C12" s="85" t="s">
        <v>12</v>
      </c>
      <c r="D12" s="71">
        <v>1.4999999999999999E-2</v>
      </c>
      <c r="E12" s="79" t="s">
        <v>65</v>
      </c>
      <c r="F12" s="308">
        <v>1.4999999999999999E-2</v>
      </c>
      <c r="G12" s="308">
        <v>3.4500000000000003E-2</v>
      </c>
      <c r="H12" s="309">
        <v>4.4900000000000002E-2</v>
      </c>
      <c r="I12" s="65"/>
      <c r="J12" s="75"/>
    </row>
    <row r="13" spans="2:10" ht="15" customHeight="1">
      <c r="B13" s="89" t="s">
        <v>66</v>
      </c>
      <c r="C13" s="85" t="s">
        <v>67</v>
      </c>
      <c r="D13" s="71">
        <v>3.0000000000000001E-3</v>
      </c>
      <c r="E13" s="79" t="s">
        <v>65</v>
      </c>
      <c r="F13" s="308">
        <v>3.0000000000000001E-3</v>
      </c>
      <c r="G13" s="308">
        <v>4.7999999999999996E-3</v>
      </c>
      <c r="H13" s="309">
        <v>8.2000000000000007E-3</v>
      </c>
      <c r="I13" s="65"/>
      <c r="J13" s="65"/>
    </row>
    <row r="14" spans="2:10" ht="15" customHeight="1">
      <c r="B14" s="89" t="s">
        <v>68</v>
      </c>
      <c r="C14" s="85" t="s">
        <v>14</v>
      </c>
      <c r="D14" s="71">
        <v>5.5999999999999999E-3</v>
      </c>
      <c r="E14" s="79" t="s">
        <v>65</v>
      </c>
      <c r="F14" s="308">
        <v>5.5999999999999999E-3</v>
      </c>
      <c r="G14" s="308">
        <v>8.5000000000000006E-3</v>
      </c>
      <c r="H14" s="309">
        <v>8.8999999999999999E-3</v>
      </c>
      <c r="I14" s="65"/>
      <c r="J14" s="65"/>
    </row>
    <row r="15" spans="2:10" ht="15" customHeight="1">
      <c r="B15" s="89" t="s">
        <v>69</v>
      </c>
      <c r="C15" s="85" t="s">
        <v>13</v>
      </c>
      <c r="D15" s="71">
        <v>8.5000000000000006E-3</v>
      </c>
      <c r="E15" s="79" t="s">
        <v>65</v>
      </c>
      <c r="F15" s="308">
        <v>8.5000000000000006E-3</v>
      </c>
      <c r="G15" s="308">
        <v>8.5000000000000006E-3</v>
      </c>
      <c r="H15" s="309">
        <v>1.11E-2</v>
      </c>
      <c r="I15" s="65"/>
      <c r="J15" s="65"/>
    </row>
    <row r="16" spans="2:10" ht="15" customHeight="1">
      <c r="B16" s="89" t="s">
        <v>70</v>
      </c>
      <c r="C16" s="85" t="s">
        <v>11</v>
      </c>
      <c r="D16" s="71">
        <v>3.6999999999999998E-2</v>
      </c>
      <c r="E16" s="79" t="s">
        <v>65</v>
      </c>
      <c r="F16" s="308">
        <v>3.5000000000000003E-2</v>
      </c>
      <c r="G16" s="308">
        <v>5.11E-2</v>
      </c>
      <c r="H16" s="309">
        <v>6.2199999999999998E-2</v>
      </c>
      <c r="I16" s="65"/>
      <c r="J16" s="65"/>
    </row>
    <row r="17" spans="2:8" ht="30" customHeight="1">
      <c r="B17" s="92" t="s">
        <v>71</v>
      </c>
      <c r="C17" s="93" t="s">
        <v>18</v>
      </c>
      <c r="D17" s="71">
        <v>3.6499999999999998E-2</v>
      </c>
      <c r="E17" s="79" t="str">
        <f>IF(AND(D17&gt;=F17, D17&lt;=H17), "OK", "Não OK")</f>
        <v>OK</v>
      </c>
      <c r="F17" s="310">
        <v>3.6499999999999998E-2</v>
      </c>
      <c r="G17" s="310">
        <v>3.6499999999999998E-2</v>
      </c>
      <c r="H17" s="311">
        <v>3.6499999999999998E-2</v>
      </c>
    </row>
    <row r="18" spans="2:8" ht="30" customHeight="1">
      <c r="B18" s="92" t="s">
        <v>72</v>
      </c>
      <c r="C18" s="93" t="s">
        <v>73</v>
      </c>
      <c r="D18" s="80">
        <f>G9*G8</f>
        <v>0</v>
      </c>
      <c r="E18" s="79" t="str">
        <f>IF(AND(D18&gt;=F18, D18&lt;=H18), "OK", "Não OK")</f>
        <v>OK</v>
      </c>
      <c r="F18" s="310">
        <v>0</v>
      </c>
      <c r="G18" s="310">
        <v>2.5000000000000001E-2</v>
      </c>
      <c r="H18" s="311">
        <v>0.05</v>
      </c>
    </row>
    <row r="19" spans="2:8" ht="45" customHeight="1">
      <c r="B19" s="92" t="s">
        <v>74</v>
      </c>
      <c r="C19" s="93" t="s">
        <v>75</v>
      </c>
      <c r="D19" s="71">
        <v>0</v>
      </c>
      <c r="E19" s="79" t="str">
        <f>IF(AND(D19&gt;=F19, D19&lt;=H19), "OK", "Não OK")</f>
        <v>OK</v>
      </c>
      <c r="F19" s="312">
        <v>0</v>
      </c>
      <c r="G19" s="312">
        <v>0.02</v>
      </c>
      <c r="H19" s="313">
        <v>4.4999999999999998E-2</v>
      </c>
    </row>
    <row r="20" spans="2:8" ht="30" customHeight="1" thickBot="1">
      <c r="B20" s="67" t="s">
        <v>76</v>
      </c>
      <c r="C20" s="94" t="s">
        <v>77</v>
      </c>
      <c r="D20" s="90">
        <f>ROUND((((1+D12+D13+D14)*(1+D15)*(1+D16)/(1-(D17+D18)))-1),4)</f>
        <v>0.111</v>
      </c>
      <c r="E20" s="79" t="str">
        <f>IF(AND(D20&gt;=F20, D20&lt;=H20), "OK", "Não OK")</f>
        <v>OK</v>
      </c>
      <c r="F20" s="308">
        <v>0.111</v>
      </c>
      <c r="G20" s="308">
        <v>0.14019999999999999</v>
      </c>
      <c r="H20" s="309">
        <v>0.16800000000000001</v>
      </c>
    </row>
    <row r="21" spans="2:8" ht="45" customHeight="1" thickBot="1">
      <c r="B21" s="76" t="s">
        <v>78</v>
      </c>
      <c r="C21" s="91" t="s">
        <v>79</v>
      </c>
      <c r="D21" s="83">
        <f>ROUND((((1+D12+D13+D14)*(1+D15)*(1+D16)/(1-(D17+D18+D19)))-1),4)</f>
        <v>0.111</v>
      </c>
      <c r="E21" s="88" t="str">
        <f>IF(COUNTIF($E$12:$E$20,"NÃO OK")&gt;0,"NÃO OK","OK")</f>
        <v>OK</v>
      </c>
      <c r="F21" s="68"/>
      <c r="G21" s="68"/>
      <c r="H21" s="87"/>
    </row>
    <row r="22" spans="2:8" ht="15" customHeight="1" thickBot="1">
      <c r="B22" s="65"/>
      <c r="C22" s="65"/>
      <c r="D22" s="65"/>
      <c r="E22" s="65"/>
      <c r="F22" s="65"/>
      <c r="G22" s="65"/>
      <c r="H22" s="65"/>
    </row>
    <row r="23" spans="2:8" ht="57.95" customHeight="1" thickBot="1">
      <c r="B23" s="343" t="s">
        <v>80</v>
      </c>
      <c r="C23" s="344"/>
      <c r="D23" s="344"/>
      <c r="E23" s="344"/>
      <c r="F23" s="344"/>
      <c r="G23" s="344"/>
      <c r="H23" s="345"/>
    </row>
    <row r="24" spans="2:8" ht="15" customHeight="1" thickBot="1">
      <c r="B24" s="73"/>
      <c r="C24" s="84"/>
      <c r="D24" s="84"/>
      <c r="E24" s="84"/>
      <c r="F24" s="84"/>
      <c r="G24" s="84"/>
      <c r="H24" s="84"/>
    </row>
    <row r="25" spans="2:8" ht="50.1" customHeight="1" thickBot="1">
      <c r="B25" s="346" t="s">
        <v>81</v>
      </c>
      <c r="C25" s="347"/>
      <c r="D25" s="347"/>
      <c r="E25" s="347"/>
      <c r="F25" s="347"/>
      <c r="G25" s="347"/>
      <c r="H25" s="348"/>
    </row>
    <row r="26" spans="2:8" ht="39.950000000000003" customHeight="1" thickBot="1">
      <c r="B26" s="349" t="s">
        <v>972</v>
      </c>
      <c r="C26" s="350"/>
      <c r="D26" s="350"/>
      <c r="E26" s="350"/>
      <c r="F26" s="350"/>
      <c r="G26" s="350"/>
      <c r="H26" s="351"/>
    </row>
    <row r="32" spans="2:8">
      <c r="B32" s="59"/>
    </row>
    <row r="33" spans="2:2">
      <c r="B33" s="59"/>
    </row>
    <row r="34" spans="2:2">
      <c r="B34" s="61"/>
    </row>
    <row r="35" spans="2:2">
      <c r="B35" s="61"/>
    </row>
    <row r="36" spans="2:2">
      <c r="B36" s="61"/>
    </row>
    <row r="39" spans="2:2">
      <c r="B39" s="61"/>
    </row>
    <row r="40" spans="2:2">
      <c r="B40" s="61"/>
    </row>
  </sheetData>
  <sheetProtection algorithmName="SHA-512" hashValue="Hon2PTQ3B/+G0aWu5EHk2u62caJKxb2Pou4zYUObITJoWskRzekD799tnpMbJJp/CIB4ag/ZTa7VwYGTt6SD0A==" saltValue="/lvYA0uJQFUV1NNcysg3cQ==" spinCount="100000" sheet="1" objects="1" scenarios="1" selectLockedCells="1" selectUnlockedCells="1"/>
  <mergeCells count="10">
    <mergeCell ref="B23:H23"/>
    <mergeCell ref="B25:H25"/>
    <mergeCell ref="B26:H26"/>
    <mergeCell ref="B2:H2"/>
    <mergeCell ref="B4:H4"/>
    <mergeCell ref="B6:H6"/>
    <mergeCell ref="B8:F8"/>
    <mergeCell ref="G8:H8"/>
    <mergeCell ref="B9:F9"/>
    <mergeCell ref="G9:H9"/>
  </mergeCells>
  <conditionalFormatting sqref="E17:E21">
    <cfRule type="cellIs" dxfId="2803" priority="1" operator="equal">
      <formula>"NÃO OK"</formula>
    </cfRule>
    <cfRule type="cellIs" dxfId="2802" priority="2" operator="equal">
      <formula>"OK"</formula>
    </cfRule>
  </conditionalFormatting>
  <printOptions horizontalCentered="1"/>
  <pageMargins left="0.70866141732283472" right="0.31496062992125984" top="0.78740157480314965" bottom="0.78740157480314965" header="0.31496062992125984" footer="0.31496062992125984"/>
  <pageSetup paperSize="9" scale="90" orientation="portrait" verticalDpi="0" r:id="rId1"/>
  <headerFooter>
    <oddFooter>&amp;R&amp;9&amp;P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247809" r:id="rId4">
          <objectPr defaultSize="0" autoPict="0" r:id="rId5">
            <anchor moveWithCells="1" sizeWithCells="1">
              <from>
                <xdr:col>1</xdr:col>
                <xdr:colOff>1619250</xdr:colOff>
                <xdr:row>22</xdr:row>
                <xdr:rowOff>180975</xdr:rowOff>
              </from>
              <to>
                <xdr:col>5</xdr:col>
                <xdr:colOff>257175</xdr:colOff>
                <xdr:row>22</xdr:row>
                <xdr:rowOff>685800</xdr:rowOff>
              </to>
            </anchor>
          </objectPr>
        </oleObject>
      </mc:Choice>
      <mc:Fallback>
        <oleObject progId="Equation.3" shapeId="247809" r:id="rId4"/>
      </mc:Fallback>
    </mc:AlternateContent>
    <mc:AlternateContent xmlns:mc="http://schemas.openxmlformats.org/markup-compatibility/2006">
      <mc:Choice Requires="x14">
        <oleObject progId="Equation.3" shapeId="247810" r:id="rId6">
          <objectPr defaultSize="0" autoPict="0" r:id="rId5">
            <anchor moveWithCells="1" sizeWithCells="1">
              <from>
                <xdr:col>1</xdr:col>
                <xdr:colOff>1619250</xdr:colOff>
                <xdr:row>22</xdr:row>
                <xdr:rowOff>180975</xdr:rowOff>
              </from>
              <to>
                <xdr:col>5</xdr:col>
                <xdr:colOff>257175</xdr:colOff>
                <xdr:row>22</xdr:row>
                <xdr:rowOff>685800</xdr:rowOff>
              </to>
            </anchor>
          </objectPr>
        </oleObject>
      </mc:Choice>
      <mc:Fallback>
        <oleObject progId="Equation.3" shapeId="247810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/>
  <dimension ref="B1:S625"/>
  <sheetViews>
    <sheetView showGridLines="0" tabSelected="1" zoomScale="110" zoomScaleNormal="110" zoomScaleSheetLayoutView="100" workbookViewId="0">
      <selection sqref="A1:XFD1048576"/>
    </sheetView>
  </sheetViews>
  <sheetFormatPr defaultColWidth="9.140625" defaultRowHeight="11.25"/>
  <cols>
    <col min="1" max="1" width="2.85546875" style="111" customWidth="1"/>
    <col min="2" max="2" width="9.7109375" style="111" customWidth="1"/>
    <col min="3" max="3" width="11" style="267" customWidth="1"/>
    <col min="4" max="4" width="10.7109375" style="267" customWidth="1"/>
    <col min="5" max="5" width="45.7109375" style="111" customWidth="1"/>
    <col min="6" max="6" width="6.5703125" style="159" customWidth="1"/>
    <col min="7" max="7" width="9.7109375" style="160" customWidth="1"/>
    <col min="8" max="8" width="11.7109375" style="160" customWidth="1"/>
    <col min="9" max="9" width="12.7109375" style="111" customWidth="1"/>
    <col min="10" max="10" width="15.7109375" style="111" customWidth="1"/>
    <col min="11" max="11" width="9.140625" style="268"/>
    <col min="12" max="12" width="9.140625" style="160"/>
    <col min="13" max="13" width="12.7109375" style="306" customWidth="1"/>
    <col min="14" max="14" width="9.140625" style="160"/>
    <col min="15" max="15" width="12.7109375" style="306" customWidth="1"/>
    <col min="16" max="17" width="9.140625" style="160"/>
    <col min="18" max="16384" width="9.140625" style="111"/>
  </cols>
  <sheetData>
    <row r="1" spans="2:17" s="160" customFormat="1" ht="18.75" customHeight="1">
      <c r="B1" s="201"/>
      <c r="C1" s="267"/>
      <c r="D1" s="267"/>
      <c r="F1" s="225"/>
      <c r="K1" s="268"/>
      <c r="M1" s="306"/>
      <c r="O1" s="306"/>
    </row>
    <row r="2" spans="2:17" ht="82.5" customHeight="1">
      <c r="B2" s="112"/>
      <c r="C2" s="158"/>
      <c r="D2" s="158"/>
      <c r="E2" s="113"/>
      <c r="F2" s="114"/>
      <c r="G2" s="115"/>
      <c r="H2" s="164"/>
      <c r="I2" s="115"/>
      <c r="J2" s="116"/>
    </row>
    <row r="3" spans="2:17" ht="11.25" customHeight="1">
      <c r="B3" s="117"/>
      <c r="C3" s="174"/>
      <c r="D3" s="173"/>
      <c r="E3" s="119"/>
      <c r="F3" s="118"/>
      <c r="G3" s="118"/>
      <c r="H3" s="173"/>
      <c r="I3" s="118"/>
      <c r="J3" s="110"/>
    </row>
    <row r="4" spans="2:17" ht="35.1" customHeight="1">
      <c r="B4" s="368" t="s">
        <v>974</v>
      </c>
      <c r="C4" s="368"/>
      <c r="D4" s="368"/>
      <c r="E4" s="368"/>
      <c r="F4" s="368"/>
      <c r="G4" s="368"/>
      <c r="H4" s="368"/>
      <c r="I4" s="369">
        <v>46154</v>
      </c>
      <c r="J4" s="370"/>
    </row>
    <row r="5" spans="2:17" ht="11.25" customHeight="1">
      <c r="B5" s="117"/>
      <c r="C5" s="174"/>
      <c r="D5" s="174"/>
      <c r="E5" s="120"/>
      <c r="F5" s="117"/>
      <c r="G5" s="117"/>
      <c r="H5" s="174"/>
      <c r="I5" s="117"/>
      <c r="J5" s="117"/>
    </row>
    <row r="6" spans="2:17" ht="11.25" customHeight="1">
      <c r="B6" s="121"/>
      <c r="C6" s="197"/>
      <c r="D6" s="197"/>
      <c r="E6" s="122"/>
      <c r="F6" s="123"/>
      <c r="G6" s="124"/>
      <c r="H6" s="175"/>
      <c r="I6" s="124"/>
      <c r="J6" s="125"/>
    </row>
    <row r="7" spans="2:17" ht="22.5" customHeight="1">
      <c r="B7" s="126" t="s">
        <v>112</v>
      </c>
      <c r="C7" s="198" t="s">
        <v>995</v>
      </c>
      <c r="D7" s="200"/>
      <c r="E7" s="127"/>
      <c r="F7" s="128"/>
      <c r="G7" s="128"/>
      <c r="H7" s="176"/>
      <c r="I7" s="129" t="s">
        <v>113</v>
      </c>
      <c r="J7" s="130">
        <f>'BDI (24,19%)'!D21</f>
        <v>0.2419</v>
      </c>
    </row>
    <row r="8" spans="2:17" ht="22.5" customHeight="1">
      <c r="B8" s="131" t="s">
        <v>23</v>
      </c>
      <c r="C8" s="229" t="s">
        <v>178</v>
      </c>
      <c r="D8" s="177"/>
      <c r="E8" s="132"/>
      <c r="F8" s="132"/>
      <c r="G8" s="132"/>
      <c r="H8" s="177"/>
      <c r="I8" s="129" t="s">
        <v>973</v>
      </c>
      <c r="J8" s="130">
        <f>'BDI-red (11,10%)'!D21</f>
        <v>0.111</v>
      </c>
    </row>
    <row r="9" spans="2:17" ht="22.5" customHeight="1">
      <c r="B9" s="131" t="s">
        <v>114</v>
      </c>
      <c r="C9" s="230" t="s">
        <v>994</v>
      </c>
      <c r="D9" s="201"/>
      <c r="E9" s="133"/>
      <c r="F9" s="134"/>
      <c r="G9" s="135"/>
      <c r="H9" s="178"/>
      <c r="I9" s="136"/>
      <c r="J9" s="137"/>
    </row>
    <row r="10" spans="2:17" ht="15" customHeight="1">
      <c r="B10" s="138"/>
      <c r="C10" s="321" t="s">
        <v>179</v>
      </c>
      <c r="D10" s="202"/>
      <c r="E10" s="139"/>
      <c r="F10" s="140"/>
      <c r="G10" s="141" t="s">
        <v>115</v>
      </c>
      <c r="H10" s="322" t="s">
        <v>41</v>
      </c>
      <c r="I10" s="142"/>
      <c r="J10" s="143"/>
    </row>
    <row r="11" spans="2:17" ht="11.25" customHeight="1">
      <c r="B11" s="144"/>
      <c r="C11" s="160"/>
      <c r="D11" s="160"/>
      <c r="E11" s="120"/>
      <c r="F11" s="117"/>
      <c r="G11" s="129"/>
      <c r="H11" s="174"/>
      <c r="I11" s="117"/>
      <c r="J11" s="117"/>
    </row>
    <row r="12" spans="2:17" ht="24.95" customHeight="1">
      <c r="B12" s="145" t="s">
        <v>996</v>
      </c>
      <c r="C12" s="146"/>
      <c r="D12" s="146"/>
      <c r="E12" s="147"/>
      <c r="F12" s="148"/>
      <c r="G12" s="149"/>
      <c r="H12" s="150"/>
      <c r="I12" s="146"/>
      <c r="J12" s="151"/>
    </row>
    <row r="13" spans="2:17">
      <c r="B13" s="152"/>
      <c r="C13" s="199"/>
      <c r="D13" s="199"/>
      <c r="E13" s="154"/>
      <c r="F13" s="155"/>
      <c r="G13" s="152"/>
      <c r="H13" s="179"/>
      <c r="I13" s="153"/>
      <c r="J13" s="156"/>
    </row>
    <row r="14" spans="2:17" s="271" customFormat="1" ht="22.5">
      <c r="B14" s="226" t="s">
        <v>0</v>
      </c>
      <c r="C14" s="269" t="s">
        <v>22</v>
      </c>
      <c r="D14" s="269" t="s">
        <v>1</v>
      </c>
      <c r="E14" s="226" t="s">
        <v>2</v>
      </c>
      <c r="F14" s="270" t="s">
        <v>3</v>
      </c>
      <c r="G14" s="226" t="s">
        <v>4</v>
      </c>
      <c r="H14" s="226" t="s">
        <v>6</v>
      </c>
      <c r="I14" s="226" t="s">
        <v>5</v>
      </c>
      <c r="J14" s="226" t="s">
        <v>7</v>
      </c>
      <c r="K14" s="327"/>
      <c r="L14" s="267"/>
      <c r="M14" s="328"/>
      <c r="N14" s="267"/>
      <c r="O14" s="328"/>
      <c r="P14" s="267"/>
      <c r="Q14" s="267"/>
    </row>
    <row r="15" spans="2:17" s="273" customFormat="1" ht="20.100000000000001" customHeight="1">
      <c r="B15" s="181">
        <v>1</v>
      </c>
      <c r="C15" s="227"/>
      <c r="D15" s="228"/>
      <c r="E15" s="184" t="s">
        <v>82</v>
      </c>
      <c r="F15" s="187"/>
      <c r="G15" s="188"/>
      <c r="H15" s="189"/>
      <c r="I15" s="190"/>
      <c r="J15" s="272">
        <f>J16+J18</f>
        <v>12060.98</v>
      </c>
      <c r="K15" s="329"/>
      <c r="L15" s="330"/>
      <c r="M15" s="331"/>
      <c r="N15" s="330"/>
      <c r="O15" s="331"/>
      <c r="P15" s="330"/>
      <c r="Q15" s="330"/>
    </row>
    <row r="16" spans="2:17" s="277" customFormat="1" ht="15" customHeight="1">
      <c r="B16" s="169" t="s">
        <v>98</v>
      </c>
      <c r="C16" s="317"/>
      <c r="D16" s="274"/>
      <c r="E16" s="185" t="s">
        <v>87</v>
      </c>
      <c r="F16" s="191"/>
      <c r="G16" s="192"/>
      <c r="H16" s="275"/>
      <c r="I16" s="193"/>
      <c r="J16" s="276">
        <f>SUM(J17:J17)</f>
        <v>10911</v>
      </c>
      <c r="K16" s="332"/>
      <c r="L16" s="333"/>
      <c r="M16" s="334"/>
      <c r="N16" s="333"/>
      <c r="O16" s="334"/>
      <c r="P16" s="333"/>
      <c r="Q16" s="333"/>
    </row>
    <row r="17" spans="2:17" ht="15" customHeight="1">
      <c r="B17" s="103" t="s">
        <v>302</v>
      </c>
      <c r="C17" s="108" t="s">
        <v>987</v>
      </c>
      <c r="D17" s="182" t="s">
        <v>108</v>
      </c>
      <c r="E17" s="104" t="s">
        <v>129</v>
      </c>
      <c r="F17" s="105" t="s">
        <v>27</v>
      </c>
      <c r="G17" s="157">
        <v>5</v>
      </c>
      <c r="H17" s="318">
        <v>1757.15</v>
      </c>
      <c r="I17" s="161">
        <f>ROUND(ROUND(H17,2)*(1+J$7),2)</f>
        <v>2182.1999999999998</v>
      </c>
      <c r="J17" s="278">
        <f t="shared" ref="J17" si="0">ROUND(G17*I17,2)</f>
        <v>10911</v>
      </c>
      <c r="L17" s="284"/>
    </row>
    <row r="18" spans="2:17" s="277" customFormat="1" ht="15" customHeight="1" collapsed="1">
      <c r="B18" s="169" t="s">
        <v>303</v>
      </c>
      <c r="C18" s="317"/>
      <c r="D18" s="274"/>
      <c r="E18" s="185" t="s">
        <v>88</v>
      </c>
      <c r="F18" s="191"/>
      <c r="G18" s="192"/>
      <c r="H18" s="275"/>
      <c r="I18" s="193"/>
      <c r="J18" s="276">
        <f>SUM(J19:J19)</f>
        <v>1149.98</v>
      </c>
      <c r="K18" s="332"/>
      <c r="L18" s="284"/>
      <c r="M18" s="334"/>
      <c r="N18" s="333"/>
      <c r="O18" s="334"/>
      <c r="P18" s="333"/>
      <c r="Q18" s="333"/>
    </row>
    <row r="19" spans="2:17" ht="22.5">
      <c r="B19" s="103" t="s">
        <v>304</v>
      </c>
      <c r="C19" s="108" t="s">
        <v>987</v>
      </c>
      <c r="D19" s="182" t="s">
        <v>109</v>
      </c>
      <c r="E19" s="104" t="s">
        <v>130</v>
      </c>
      <c r="F19" s="105" t="s">
        <v>29</v>
      </c>
      <c r="G19" s="157">
        <v>4.5</v>
      </c>
      <c r="H19" s="318">
        <v>205.77</v>
      </c>
      <c r="I19" s="161">
        <f t="shared" ref="I19" si="1">ROUND(ROUND(H19,2)*(1+J$7),2)</f>
        <v>255.55</v>
      </c>
      <c r="J19" s="278">
        <f>ROUND(G19*I19,2)</f>
        <v>1149.98</v>
      </c>
      <c r="L19" s="284"/>
    </row>
    <row r="20" spans="2:17" s="273" customFormat="1" ht="20.100000000000001" customHeight="1">
      <c r="B20" s="181">
        <v>2</v>
      </c>
      <c r="C20" s="227"/>
      <c r="D20" s="228"/>
      <c r="E20" s="186" t="s">
        <v>740</v>
      </c>
      <c r="F20" s="187"/>
      <c r="G20" s="188"/>
      <c r="H20" s="189"/>
      <c r="I20" s="190"/>
      <c r="J20" s="272">
        <f>J21+J34+J45+J56+J67+J78+J89+J100+J126+J160+J167+J177+J188+J199+J209+J218+J231+J244+J265+J277+J289+J300+J311+J337+J344+J351+J358+J378+J389+J400+J407+J414+J425+J438+J445+J452+J459+J498+J504+J511+J522+J533+J536</f>
        <v>277572.85000000009</v>
      </c>
      <c r="K20" s="329"/>
      <c r="L20" s="330"/>
      <c r="M20" s="331"/>
      <c r="N20" s="330"/>
      <c r="O20" s="331"/>
      <c r="P20" s="330"/>
      <c r="Q20" s="330"/>
    </row>
    <row r="21" spans="2:17" s="277" customFormat="1" ht="15" customHeight="1">
      <c r="B21" s="169" t="s">
        <v>305</v>
      </c>
      <c r="C21" s="317"/>
      <c r="D21" s="274"/>
      <c r="E21" s="185" t="s">
        <v>232</v>
      </c>
      <c r="F21" s="191"/>
      <c r="G21" s="192"/>
      <c r="H21" s="275"/>
      <c r="I21" s="193"/>
      <c r="J21" s="276">
        <f>SUM(J22:J33)</f>
        <v>9396.1200000000008</v>
      </c>
      <c r="K21" s="332"/>
      <c r="L21" s="333"/>
      <c r="M21" s="334"/>
      <c r="N21" s="333"/>
      <c r="O21" s="334"/>
      <c r="P21" s="333"/>
      <c r="Q21" s="333"/>
    </row>
    <row r="22" spans="2:17" ht="22.5">
      <c r="B22" s="103" t="s">
        <v>306</v>
      </c>
      <c r="C22" s="108" t="s">
        <v>30</v>
      </c>
      <c r="D22" s="182" t="s">
        <v>718</v>
      </c>
      <c r="E22" s="162" t="s">
        <v>719</v>
      </c>
      <c r="F22" s="163" t="s">
        <v>27</v>
      </c>
      <c r="G22" s="157">
        <v>2</v>
      </c>
      <c r="H22" s="318">
        <v>3.84</v>
      </c>
      <c r="I22" s="161">
        <f>ROUND(ROUND(H22,2)*(1+J$7),2)</f>
        <v>4.7699999999999996</v>
      </c>
      <c r="J22" s="278">
        <f t="shared" ref="J22:J317" si="2">ROUND(G22*I22,2)</f>
        <v>9.5399999999999991</v>
      </c>
      <c r="L22" s="342"/>
    </row>
    <row r="23" spans="2:17" ht="22.5">
      <c r="B23" s="103" t="s">
        <v>307</v>
      </c>
      <c r="C23" s="108" t="s">
        <v>30</v>
      </c>
      <c r="D23" s="182" t="s">
        <v>720</v>
      </c>
      <c r="E23" s="162" t="s">
        <v>721</v>
      </c>
      <c r="F23" s="163" t="s">
        <v>27</v>
      </c>
      <c r="G23" s="157">
        <v>2</v>
      </c>
      <c r="H23" s="318">
        <v>5.8</v>
      </c>
      <c r="I23" s="161">
        <f>ROUND(ROUND(H23,2)*(1+J$7),2)</f>
        <v>7.2</v>
      </c>
      <c r="J23" s="278">
        <f t="shared" ref="J23:J25" si="3">ROUND(G23*I23,2)</f>
        <v>14.4</v>
      </c>
      <c r="L23" s="342"/>
    </row>
    <row r="24" spans="2:17" ht="15" customHeight="1">
      <c r="B24" s="103" t="s">
        <v>308</v>
      </c>
      <c r="C24" s="108" t="s">
        <v>987</v>
      </c>
      <c r="D24" s="182" t="s">
        <v>763</v>
      </c>
      <c r="E24" s="104" t="s">
        <v>764</v>
      </c>
      <c r="F24" s="163" t="s">
        <v>29</v>
      </c>
      <c r="G24" s="157">
        <v>2.64</v>
      </c>
      <c r="H24" s="318">
        <v>1560.55</v>
      </c>
      <c r="I24" s="161">
        <f t="shared" ref="I24" si="4">ROUND(ROUND(H24,2)*(1+J$7),2)</f>
        <v>1938.05</v>
      </c>
      <c r="J24" s="278">
        <f t="shared" ref="J24" si="5">ROUND(G24*I24,2)</f>
        <v>5116.45</v>
      </c>
      <c r="L24" s="284"/>
      <c r="M24" s="336"/>
    </row>
    <row r="25" spans="2:17" ht="15" customHeight="1">
      <c r="B25" s="103" t="s">
        <v>309</v>
      </c>
      <c r="C25" s="108" t="s">
        <v>987</v>
      </c>
      <c r="D25" s="182" t="s">
        <v>765</v>
      </c>
      <c r="E25" s="104" t="s">
        <v>766</v>
      </c>
      <c r="F25" s="163" t="s">
        <v>27</v>
      </c>
      <c r="G25" s="157">
        <v>2</v>
      </c>
      <c r="H25" s="318">
        <v>50.54</v>
      </c>
      <c r="I25" s="161">
        <f t="shared" ref="I25" si="6">ROUND(ROUND(H25,2)*(1+J$7),2)</f>
        <v>62.77</v>
      </c>
      <c r="J25" s="278">
        <f t="shared" si="3"/>
        <v>125.54</v>
      </c>
      <c r="L25" s="284"/>
      <c r="M25" s="336"/>
    </row>
    <row r="26" spans="2:17" ht="22.5">
      <c r="B26" s="103" t="s">
        <v>310</v>
      </c>
      <c r="C26" s="108" t="s">
        <v>24</v>
      </c>
      <c r="D26" s="182" t="s">
        <v>84</v>
      </c>
      <c r="E26" s="162" t="s">
        <v>105</v>
      </c>
      <c r="F26" s="163" t="s">
        <v>29</v>
      </c>
      <c r="G26" s="157">
        <v>36.869999999999997</v>
      </c>
      <c r="H26" s="318">
        <v>5.12</v>
      </c>
      <c r="I26" s="161">
        <f>ROUND(ROUND(H26,2)*(1+J$7),2)</f>
        <v>6.36</v>
      </c>
      <c r="J26" s="278">
        <f t="shared" ref="J26" si="7">ROUND(G26*I26,2)</f>
        <v>234.49</v>
      </c>
      <c r="L26" s="335"/>
    </row>
    <row r="27" spans="2:17" ht="22.5">
      <c r="B27" s="103" t="s">
        <v>311</v>
      </c>
      <c r="C27" s="108" t="s">
        <v>24</v>
      </c>
      <c r="D27" s="182" t="s">
        <v>85</v>
      </c>
      <c r="E27" s="162" t="s">
        <v>106</v>
      </c>
      <c r="F27" s="163" t="s">
        <v>29</v>
      </c>
      <c r="G27" s="157">
        <v>18.440000000000001</v>
      </c>
      <c r="H27" s="318">
        <v>22.52</v>
      </c>
      <c r="I27" s="161">
        <f t="shared" ref="I27:I317" si="8">ROUND(ROUND(H27,2)*(1+J$7),2)</f>
        <v>27.97</v>
      </c>
      <c r="J27" s="278">
        <f t="shared" si="2"/>
        <v>515.77</v>
      </c>
      <c r="L27" s="284"/>
    </row>
    <row r="28" spans="2:17" ht="22.5">
      <c r="B28" s="103" t="s">
        <v>312</v>
      </c>
      <c r="C28" s="108" t="s">
        <v>24</v>
      </c>
      <c r="D28" s="182" t="s">
        <v>92</v>
      </c>
      <c r="E28" s="162" t="s">
        <v>107</v>
      </c>
      <c r="F28" s="163" t="s">
        <v>29</v>
      </c>
      <c r="G28" s="157">
        <v>36.869999999999997</v>
      </c>
      <c r="H28" s="318">
        <v>15.12</v>
      </c>
      <c r="I28" s="161">
        <f t="shared" si="8"/>
        <v>18.78</v>
      </c>
      <c r="J28" s="278">
        <f t="shared" si="2"/>
        <v>692.42</v>
      </c>
      <c r="L28" s="284"/>
    </row>
    <row r="29" spans="2:17" ht="22.5">
      <c r="B29" s="103" t="s">
        <v>313</v>
      </c>
      <c r="C29" s="108" t="s">
        <v>128</v>
      </c>
      <c r="D29" s="182" t="s">
        <v>174</v>
      </c>
      <c r="E29" s="104" t="str">
        <f>Comp!D$13</f>
        <v>PINTURA DE ACABAMENTO COM APLICAÇÃO DE 02 DEMÃOS DE VERNIZ ACRÍLICO, CORAL OU SIMILAR</v>
      </c>
      <c r="F29" s="163" t="str">
        <f>Comp!E$13</f>
        <v>M2</v>
      </c>
      <c r="G29" s="157">
        <v>24.9</v>
      </c>
      <c r="H29" s="318">
        <v>20.65</v>
      </c>
      <c r="I29" s="161">
        <f t="shared" ref="I29:I30" si="9">ROUND(ROUND(H29,2)*(1+J$7),2)</f>
        <v>25.65</v>
      </c>
      <c r="J29" s="278">
        <f t="shared" ref="J29:J30" si="10">ROUND(G29*I29,2)</f>
        <v>638.69000000000005</v>
      </c>
      <c r="L29" s="284"/>
    </row>
    <row r="30" spans="2:17" ht="22.5">
      <c r="B30" s="103" t="s">
        <v>314</v>
      </c>
      <c r="C30" s="108" t="s">
        <v>24</v>
      </c>
      <c r="D30" s="182" t="s">
        <v>86</v>
      </c>
      <c r="E30" s="162" t="s">
        <v>102</v>
      </c>
      <c r="F30" s="163" t="s">
        <v>29</v>
      </c>
      <c r="G30" s="157">
        <v>12.27</v>
      </c>
      <c r="H30" s="318">
        <v>6.37</v>
      </c>
      <c r="I30" s="161">
        <f t="shared" si="9"/>
        <v>7.91</v>
      </c>
      <c r="J30" s="278">
        <f t="shared" si="10"/>
        <v>97.06</v>
      </c>
      <c r="L30" s="284"/>
    </row>
    <row r="31" spans="2:17" ht="22.5">
      <c r="B31" s="103" t="s">
        <v>801</v>
      </c>
      <c r="C31" s="165" t="s">
        <v>24</v>
      </c>
      <c r="D31" s="183" t="s">
        <v>91</v>
      </c>
      <c r="E31" s="162" t="s">
        <v>103</v>
      </c>
      <c r="F31" s="163" t="s">
        <v>29</v>
      </c>
      <c r="G31" s="157">
        <v>12.27</v>
      </c>
      <c r="H31" s="318">
        <v>18.18</v>
      </c>
      <c r="I31" s="161">
        <f t="shared" ref="I31:I33" si="11">ROUND(ROUND(H31,2)*(1+J$7),2)</f>
        <v>22.58</v>
      </c>
      <c r="J31" s="278">
        <f t="shared" ref="J31:J33" si="12">ROUND(G31*I31,2)</f>
        <v>277.06</v>
      </c>
      <c r="L31" s="284"/>
    </row>
    <row r="32" spans="2:17" ht="22.5">
      <c r="B32" s="103" t="s">
        <v>802</v>
      </c>
      <c r="C32" s="165" t="s">
        <v>24</v>
      </c>
      <c r="D32" s="182" t="s">
        <v>203</v>
      </c>
      <c r="E32" s="162" t="s">
        <v>204</v>
      </c>
      <c r="F32" s="163" t="s">
        <v>29</v>
      </c>
      <c r="G32" s="157">
        <v>5.67</v>
      </c>
      <c r="H32" s="318">
        <v>21.23</v>
      </c>
      <c r="I32" s="161">
        <f t="shared" si="11"/>
        <v>26.37</v>
      </c>
      <c r="J32" s="278">
        <f t="shared" si="12"/>
        <v>149.52000000000001</v>
      </c>
      <c r="L32" s="284"/>
    </row>
    <row r="33" spans="2:17" ht="33.75" customHeight="1">
      <c r="B33" s="103" t="s">
        <v>803</v>
      </c>
      <c r="C33" s="165" t="s">
        <v>24</v>
      </c>
      <c r="D33" s="182" t="s">
        <v>233</v>
      </c>
      <c r="E33" s="104" t="s">
        <v>234</v>
      </c>
      <c r="F33" s="163" t="s">
        <v>29</v>
      </c>
      <c r="G33" s="157">
        <v>19.95</v>
      </c>
      <c r="H33" s="318">
        <v>61.56</v>
      </c>
      <c r="I33" s="161">
        <f t="shared" si="11"/>
        <v>76.45</v>
      </c>
      <c r="J33" s="278">
        <f t="shared" si="12"/>
        <v>1525.18</v>
      </c>
      <c r="L33" s="284"/>
    </row>
    <row r="34" spans="2:17" s="277" customFormat="1" ht="15" customHeight="1">
      <c r="B34" s="169" t="s">
        <v>315</v>
      </c>
      <c r="C34" s="317"/>
      <c r="D34" s="274"/>
      <c r="E34" s="185" t="s">
        <v>235</v>
      </c>
      <c r="F34" s="191"/>
      <c r="G34" s="192"/>
      <c r="H34" s="275"/>
      <c r="I34" s="193"/>
      <c r="J34" s="276">
        <f>SUM(J35:J44)</f>
        <v>3698.34</v>
      </c>
      <c r="K34" s="332"/>
      <c r="L34" s="333"/>
      <c r="M34" s="334"/>
      <c r="N34" s="333"/>
      <c r="O34" s="334"/>
      <c r="P34" s="333"/>
      <c r="Q34" s="333"/>
    </row>
    <row r="35" spans="2:17" ht="22.5">
      <c r="B35" s="103" t="s">
        <v>316</v>
      </c>
      <c r="C35" s="108" t="s">
        <v>30</v>
      </c>
      <c r="D35" s="182" t="s">
        <v>718</v>
      </c>
      <c r="E35" s="162" t="s">
        <v>719</v>
      </c>
      <c r="F35" s="163" t="s">
        <v>27</v>
      </c>
      <c r="G35" s="157">
        <v>2</v>
      </c>
      <c r="H35" s="318">
        <v>3.84</v>
      </c>
      <c r="I35" s="161">
        <f>ROUND(ROUND(H35,2)*(1+J$7),2)</f>
        <v>4.7699999999999996</v>
      </c>
      <c r="J35" s="278">
        <f t="shared" ref="J35:J36" si="13">ROUND(G35*I35,2)</f>
        <v>9.5399999999999991</v>
      </c>
      <c r="L35" s="335"/>
    </row>
    <row r="36" spans="2:17" ht="22.5">
      <c r="B36" s="103" t="s">
        <v>317</v>
      </c>
      <c r="C36" s="108" t="s">
        <v>30</v>
      </c>
      <c r="D36" s="182" t="s">
        <v>720</v>
      </c>
      <c r="E36" s="162" t="s">
        <v>721</v>
      </c>
      <c r="F36" s="163" t="s">
        <v>27</v>
      </c>
      <c r="G36" s="157">
        <v>2</v>
      </c>
      <c r="H36" s="318">
        <v>5.8</v>
      </c>
      <c r="I36" s="161">
        <f>ROUND(ROUND(H36,2)*(1+J$7),2)</f>
        <v>7.2</v>
      </c>
      <c r="J36" s="278">
        <f t="shared" si="13"/>
        <v>14.4</v>
      </c>
      <c r="L36" s="335"/>
    </row>
    <row r="37" spans="2:17" ht="22.5">
      <c r="B37" s="103" t="s">
        <v>318</v>
      </c>
      <c r="C37" s="108" t="s">
        <v>24</v>
      </c>
      <c r="D37" s="182" t="s">
        <v>84</v>
      </c>
      <c r="E37" s="162" t="s">
        <v>105</v>
      </c>
      <c r="F37" s="163" t="s">
        <v>29</v>
      </c>
      <c r="G37" s="157">
        <v>35.46</v>
      </c>
      <c r="H37" s="318">
        <v>5.12</v>
      </c>
      <c r="I37" s="161">
        <f t="shared" ref="I37" si="14">ROUND(ROUND(H37,2)*(1+J$7),2)</f>
        <v>6.36</v>
      </c>
      <c r="J37" s="278">
        <f t="shared" ref="J37" si="15">ROUND(G37*I37,2)</f>
        <v>225.53</v>
      </c>
      <c r="L37" s="335"/>
    </row>
    <row r="38" spans="2:17" ht="22.5">
      <c r="B38" s="103" t="s">
        <v>319</v>
      </c>
      <c r="C38" s="108" t="s">
        <v>24</v>
      </c>
      <c r="D38" s="182" t="s">
        <v>85</v>
      </c>
      <c r="E38" s="162" t="s">
        <v>106</v>
      </c>
      <c r="F38" s="163" t="s">
        <v>29</v>
      </c>
      <c r="G38" s="157">
        <v>17.73</v>
      </c>
      <c r="H38" s="318">
        <v>22.52</v>
      </c>
      <c r="I38" s="161">
        <f t="shared" ref="I38:I44" si="16">ROUND(ROUND(H38,2)*(1+J$7),2)</f>
        <v>27.97</v>
      </c>
      <c r="J38" s="278">
        <f t="shared" ref="J38:J44" si="17">ROUND(G38*I38,2)</f>
        <v>495.91</v>
      </c>
      <c r="L38" s="284"/>
    </row>
    <row r="39" spans="2:17" ht="22.5">
      <c r="B39" s="103" t="s">
        <v>320</v>
      </c>
      <c r="C39" s="108" t="s">
        <v>24</v>
      </c>
      <c r="D39" s="182" t="s">
        <v>92</v>
      </c>
      <c r="E39" s="162" t="s">
        <v>107</v>
      </c>
      <c r="F39" s="163" t="s">
        <v>29</v>
      </c>
      <c r="G39" s="157">
        <v>35.46</v>
      </c>
      <c r="H39" s="318">
        <v>15.12</v>
      </c>
      <c r="I39" s="161">
        <f t="shared" si="16"/>
        <v>18.78</v>
      </c>
      <c r="J39" s="278">
        <f t="shared" si="17"/>
        <v>665.94</v>
      </c>
      <c r="L39" s="284"/>
    </row>
    <row r="40" spans="2:17" ht="22.5">
      <c r="B40" s="103" t="s">
        <v>321</v>
      </c>
      <c r="C40" s="108" t="s">
        <v>128</v>
      </c>
      <c r="D40" s="182" t="s">
        <v>174</v>
      </c>
      <c r="E40" s="104" t="str">
        <f>Comp!D$13</f>
        <v>PINTURA DE ACABAMENTO COM APLICAÇÃO DE 02 DEMÃOS DE VERNIZ ACRÍLICO, CORAL OU SIMILAR</v>
      </c>
      <c r="F40" s="163" t="str">
        <f>Comp!E$13</f>
        <v>M2</v>
      </c>
      <c r="G40" s="157">
        <v>24.04</v>
      </c>
      <c r="H40" s="318">
        <v>20.65</v>
      </c>
      <c r="I40" s="161">
        <f t="shared" si="16"/>
        <v>25.65</v>
      </c>
      <c r="J40" s="278">
        <f t="shared" si="17"/>
        <v>616.63</v>
      </c>
      <c r="L40" s="284"/>
    </row>
    <row r="41" spans="2:17" ht="22.5">
      <c r="B41" s="103" t="s">
        <v>322</v>
      </c>
      <c r="C41" s="108" t="s">
        <v>24</v>
      </c>
      <c r="D41" s="182" t="s">
        <v>86</v>
      </c>
      <c r="E41" s="162" t="s">
        <v>102</v>
      </c>
      <c r="F41" s="163" t="s">
        <v>29</v>
      </c>
      <c r="G41" s="157">
        <v>12.27</v>
      </c>
      <c r="H41" s="318">
        <v>6.37</v>
      </c>
      <c r="I41" s="161">
        <f t="shared" si="16"/>
        <v>7.91</v>
      </c>
      <c r="J41" s="278">
        <f t="shared" si="17"/>
        <v>97.06</v>
      </c>
      <c r="L41" s="284"/>
    </row>
    <row r="42" spans="2:17" ht="22.5">
      <c r="B42" s="103" t="s">
        <v>323</v>
      </c>
      <c r="C42" s="165" t="s">
        <v>24</v>
      </c>
      <c r="D42" s="183" t="s">
        <v>91</v>
      </c>
      <c r="E42" s="162" t="s">
        <v>103</v>
      </c>
      <c r="F42" s="163" t="s">
        <v>29</v>
      </c>
      <c r="G42" s="157">
        <v>12.27</v>
      </c>
      <c r="H42" s="318">
        <v>18.18</v>
      </c>
      <c r="I42" s="161">
        <f t="shared" si="16"/>
        <v>22.58</v>
      </c>
      <c r="J42" s="278">
        <f t="shared" si="17"/>
        <v>277.06</v>
      </c>
      <c r="L42" s="284"/>
    </row>
    <row r="43" spans="2:17" ht="22.5">
      <c r="B43" s="103" t="s">
        <v>804</v>
      </c>
      <c r="C43" s="165" t="s">
        <v>24</v>
      </c>
      <c r="D43" s="182" t="s">
        <v>203</v>
      </c>
      <c r="E43" s="162" t="s">
        <v>204</v>
      </c>
      <c r="F43" s="163" t="s">
        <v>29</v>
      </c>
      <c r="G43" s="157">
        <v>5.67</v>
      </c>
      <c r="H43" s="318">
        <v>21.23</v>
      </c>
      <c r="I43" s="161">
        <f t="shared" si="16"/>
        <v>26.37</v>
      </c>
      <c r="J43" s="278">
        <f t="shared" si="17"/>
        <v>149.52000000000001</v>
      </c>
      <c r="L43" s="284"/>
    </row>
    <row r="44" spans="2:17" ht="33.75" customHeight="1">
      <c r="B44" s="103" t="s">
        <v>805</v>
      </c>
      <c r="C44" s="165" t="s">
        <v>24</v>
      </c>
      <c r="D44" s="182" t="s">
        <v>233</v>
      </c>
      <c r="E44" s="104" t="s">
        <v>234</v>
      </c>
      <c r="F44" s="163" t="s">
        <v>29</v>
      </c>
      <c r="G44" s="157">
        <v>15</v>
      </c>
      <c r="H44" s="318">
        <v>61.56</v>
      </c>
      <c r="I44" s="161">
        <f t="shared" si="16"/>
        <v>76.45</v>
      </c>
      <c r="J44" s="278">
        <f t="shared" si="17"/>
        <v>1146.75</v>
      </c>
      <c r="L44" s="284"/>
    </row>
    <row r="45" spans="2:17" s="277" customFormat="1" ht="15" customHeight="1">
      <c r="B45" s="169" t="s">
        <v>324</v>
      </c>
      <c r="C45" s="317"/>
      <c r="D45" s="274"/>
      <c r="E45" s="185" t="s">
        <v>236</v>
      </c>
      <c r="F45" s="191"/>
      <c r="G45" s="192"/>
      <c r="H45" s="275"/>
      <c r="I45" s="193"/>
      <c r="J45" s="276">
        <f>SUM(J46:J55)</f>
        <v>3735.89</v>
      </c>
      <c r="K45" s="332"/>
      <c r="L45" s="333"/>
      <c r="M45" s="334"/>
      <c r="N45" s="333"/>
      <c r="O45" s="334"/>
      <c r="P45" s="333"/>
      <c r="Q45" s="333"/>
    </row>
    <row r="46" spans="2:17" ht="22.5">
      <c r="B46" s="103" t="s">
        <v>325</v>
      </c>
      <c r="C46" s="108" t="s">
        <v>30</v>
      </c>
      <c r="D46" s="182" t="s">
        <v>718</v>
      </c>
      <c r="E46" s="162" t="s">
        <v>719</v>
      </c>
      <c r="F46" s="163" t="s">
        <v>27</v>
      </c>
      <c r="G46" s="157">
        <v>2</v>
      </c>
      <c r="H46" s="318">
        <v>3.84</v>
      </c>
      <c r="I46" s="161">
        <f>ROUND(ROUND(H46,2)*(1+J$7),2)</f>
        <v>4.7699999999999996</v>
      </c>
      <c r="J46" s="278">
        <f t="shared" ref="J46:J47" si="18">ROUND(G46*I46,2)</f>
        <v>9.5399999999999991</v>
      </c>
      <c r="L46" s="335"/>
    </row>
    <row r="47" spans="2:17" ht="22.5">
      <c r="B47" s="103" t="s">
        <v>326</v>
      </c>
      <c r="C47" s="108" t="s">
        <v>30</v>
      </c>
      <c r="D47" s="182" t="s">
        <v>720</v>
      </c>
      <c r="E47" s="162" t="s">
        <v>721</v>
      </c>
      <c r="F47" s="163" t="s">
        <v>27</v>
      </c>
      <c r="G47" s="157">
        <v>2</v>
      </c>
      <c r="H47" s="318">
        <v>5.8</v>
      </c>
      <c r="I47" s="161">
        <f>ROUND(ROUND(H47,2)*(1+J$7),2)</f>
        <v>7.2</v>
      </c>
      <c r="J47" s="278">
        <f t="shared" si="18"/>
        <v>14.4</v>
      </c>
      <c r="L47" s="335"/>
    </row>
    <row r="48" spans="2:17" ht="22.5">
      <c r="B48" s="103" t="s">
        <v>327</v>
      </c>
      <c r="C48" s="108" t="s">
        <v>24</v>
      </c>
      <c r="D48" s="182" t="s">
        <v>84</v>
      </c>
      <c r="E48" s="162" t="s">
        <v>105</v>
      </c>
      <c r="F48" s="163" t="s">
        <v>29</v>
      </c>
      <c r="G48" s="157">
        <v>36.04</v>
      </c>
      <c r="H48" s="318">
        <v>5.12</v>
      </c>
      <c r="I48" s="161">
        <f t="shared" ref="I48" si="19">ROUND(ROUND(H48,2)*(1+J$7),2)</f>
        <v>6.36</v>
      </c>
      <c r="J48" s="278">
        <f t="shared" ref="J48" si="20">ROUND(G48*I48,2)</f>
        <v>229.21</v>
      </c>
      <c r="L48" s="335"/>
    </row>
    <row r="49" spans="2:17" ht="22.5">
      <c r="B49" s="103" t="s">
        <v>328</v>
      </c>
      <c r="C49" s="108" t="s">
        <v>24</v>
      </c>
      <c r="D49" s="182" t="s">
        <v>85</v>
      </c>
      <c r="E49" s="162" t="s">
        <v>106</v>
      </c>
      <c r="F49" s="163" t="s">
        <v>29</v>
      </c>
      <c r="G49" s="157">
        <v>18.02</v>
      </c>
      <c r="H49" s="318">
        <v>22.52</v>
      </c>
      <c r="I49" s="161">
        <f t="shared" ref="I49:I55" si="21">ROUND(ROUND(H49,2)*(1+J$7),2)</f>
        <v>27.97</v>
      </c>
      <c r="J49" s="278">
        <f t="shared" ref="J49:J55" si="22">ROUND(G49*I49,2)</f>
        <v>504.02</v>
      </c>
      <c r="L49" s="284"/>
    </row>
    <row r="50" spans="2:17" ht="22.5">
      <c r="B50" s="103" t="s">
        <v>329</v>
      </c>
      <c r="C50" s="108" t="s">
        <v>24</v>
      </c>
      <c r="D50" s="182" t="s">
        <v>92</v>
      </c>
      <c r="E50" s="162" t="s">
        <v>107</v>
      </c>
      <c r="F50" s="163" t="s">
        <v>29</v>
      </c>
      <c r="G50" s="157">
        <v>36.04</v>
      </c>
      <c r="H50" s="318">
        <v>15.12</v>
      </c>
      <c r="I50" s="161">
        <f t="shared" si="21"/>
        <v>18.78</v>
      </c>
      <c r="J50" s="278">
        <f t="shared" si="22"/>
        <v>676.83</v>
      </c>
      <c r="L50" s="284"/>
    </row>
    <row r="51" spans="2:17" ht="22.5">
      <c r="B51" s="103" t="s">
        <v>330</v>
      </c>
      <c r="C51" s="108" t="s">
        <v>128</v>
      </c>
      <c r="D51" s="182" t="s">
        <v>174</v>
      </c>
      <c r="E51" s="104" t="str">
        <f>Comp!D$13</f>
        <v>PINTURA DE ACABAMENTO COM APLICAÇÃO DE 02 DEMÃOS DE VERNIZ ACRÍLICO, CORAL OU SIMILAR</v>
      </c>
      <c r="F51" s="163" t="str">
        <f>Comp!E$13</f>
        <v>M2</v>
      </c>
      <c r="G51" s="157">
        <v>24.62</v>
      </c>
      <c r="H51" s="318">
        <v>20.65</v>
      </c>
      <c r="I51" s="161">
        <f t="shared" si="21"/>
        <v>25.65</v>
      </c>
      <c r="J51" s="278">
        <f t="shared" si="22"/>
        <v>631.5</v>
      </c>
      <c r="L51" s="284"/>
    </row>
    <row r="52" spans="2:17" ht="22.5">
      <c r="B52" s="103" t="s">
        <v>331</v>
      </c>
      <c r="C52" s="108" t="s">
        <v>24</v>
      </c>
      <c r="D52" s="182" t="s">
        <v>86</v>
      </c>
      <c r="E52" s="162" t="s">
        <v>102</v>
      </c>
      <c r="F52" s="163" t="s">
        <v>29</v>
      </c>
      <c r="G52" s="157">
        <v>12.27</v>
      </c>
      <c r="H52" s="318">
        <v>6.37</v>
      </c>
      <c r="I52" s="161">
        <f t="shared" si="21"/>
        <v>7.91</v>
      </c>
      <c r="J52" s="278">
        <f t="shared" si="22"/>
        <v>97.06</v>
      </c>
      <c r="L52" s="284"/>
    </row>
    <row r="53" spans="2:17" ht="22.5">
      <c r="B53" s="103" t="s">
        <v>332</v>
      </c>
      <c r="C53" s="165" t="s">
        <v>24</v>
      </c>
      <c r="D53" s="183" t="s">
        <v>91</v>
      </c>
      <c r="E53" s="162" t="s">
        <v>103</v>
      </c>
      <c r="F53" s="163" t="s">
        <v>29</v>
      </c>
      <c r="G53" s="157">
        <v>12.27</v>
      </c>
      <c r="H53" s="318">
        <v>18.18</v>
      </c>
      <c r="I53" s="161">
        <f t="shared" si="21"/>
        <v>22.58</v>
      </c>
      <c r="J53" s="278">
        <f t="shared" si="22"/>
        <v>277.06</v>
      </c>
      <c r="L53" s="284"/>
    </row>
    <row r="54" spans="2:17" ht="22.5">
      <c r="B54" s="103" t="s">
        <v>806</v>
      </c>
      <c r="C54" s="165" t="s">
        <v>24</v>
      </c>
      <c r="D54" s="182" t="s">
        <v>203</v>
      </c>
      <c r="E54" s="162" t="s">
        <v>204</v>
      </c>
      <c r="F54" s="163" t="s">
        <v>29</v>
      </c>
      <c r="G54" s="157">
        <v>5.67</v>
      </c>
      <c r="H54" s="318">
        <v>21.23</v>
      </c>
      <c r="I54" s="161">
        <f t="shared" si="21"/>
        <v>26.37</v>
      </c>
      <c r="J54" s="278">
        <f t="shared" si="22"/>
        <v>149.52000000000001</v>
      </c>
      <c r="L54" s="284"/>
    </row>
    <row r="55" spans="2:17" ht="33.75" customHeight="1">
      <c r="B55" s="103" t="s">
        <v>807</v>
      </c>
      <c r="C55" s="165" t="s">
        <v>24</v>
      </c>
      <c r="D55" s="182" t="s">
        <v>233</v>
      </c>
      <c r="E55" s="104" t="s">
        <v>234</v>
      </c>
      <c r="F55" s="163" t="s">
        <v>29</v>
      </c>
      <c r="G55" s="157">
        <v>15</v>
      </c>
      <c r="H55" s="318">
        <v>61.56</v>
      </c>
      <c r="I55" s="161">
        <f t="shared" si="21"/>
        <v>76.45</v>
      </c>
      <c r="J55" s="278">
        <f t="shared" si="22"/>
        <v>1146.75</v>
      </c>
      <c r="L55" s="284"/>
    </row>
    <row r="56" spans="2:17" s="277" customFormat="1" ht="15" customHeight="1">
      <c r="B56" s="169" t="s">
        <v>333</v>
      </c>
      <c r="C56" s="317"/>
      <c r="D56" s="274"/>
      <c r="E56" s="185" t="s">
        <v>237</v>
      </c>
      <c r="F56" s="191"/>
      <c r="G56" s="192"/>
      <c r="H56" s="275"/>
      <c r="I56" s="193"/>
      <c r="J56" s="276">
        <f>SUM(J57:J66)</f>
        <v>3851.2</v>
      </c>
      <c r="K56" s="332"/>
      <c r="L56" s="333"/>
      <c r="M56" s="334"/>
      <c r="N56" s="333"/>
      <c r="O56" s="334"/>
      <c r="P56" s="333"/>
      <c r="Q56" s="333"/>
    </row>
    <row r="57" spans="2:17" ht="22.5">
      <c r="B57" s="103" t="s">
        <v>334</v>
      </c>
      <c r="C57" s="108" t="s">
        <v>30</v>
      </c>
      <c r="D57" s="182" t="s">
        <v>718</v>
      </c>
      <c r="E57" s="162" t="s">
        <v>719</v>
      </c>
      <c r="F57" s="163" t="s">
        <v>27</v>
      </c>
      <c r="G57" s="157">
        <v>2</v>
      </c>
      <c r="H57" s="318">
        <v>3.84</v>
      </c>
      <c r="I57" s="161">
        <f>ROUND(ROUND(H57,2)*(1+J$7),2)</f>
        <v>4.7699999999999996</v>
      </c>
      <c r="J57" s="278">
        <f t="shared" ref="J57:J58" si="23">ROUND(G57*I57,2)</f>
        <v>9.5399999999999991</v>
      </c>
      <c r="L57" s="335"/>
    </row>
    <row r="58" spans="2:17" ht="22.5">
      <c r="B58" s="103" t="s">
        <v>335</v>
      </c>
      <c r="C58" s="108" t="s">
        <v>30</v>
      </c>
      <c r="D58" s="182" t="s">
        <v>720</v>
      </c>
      <c r="E58" s="162" t="s">
        <v>721</v>
      </c>
      <c r="F58" s="163" t="s">
        <v>27</v>
      </c>
      <c r="G58" s="157">
        <v>2</v>
      </c>
      <c r="H58" s="318">
        <v>5.8</v>
      </c>
      <c r="I58" s="161">
        <f>ROUND(ROUND(H58,2)*(1+J$7),2)</f>
        <v>7.2</v>
      </c>
      <c r="J58" s="278">
        <f t="shared" si="23"/>
        <v>14.4</v>
      </c>
      <c r="L58" s="335"/>
    </row>
    <row r="59" spans="2:17" ht="22.5">
      <c r="B59" s="103" t="s">
        <v>336</v>
      </c>
      <c r="C59" s="108" t="s">
        <v>24</v>
      </c>
      <c r="D59" s="182" t="s">
        <v>84</v>
      </c>
      <c r="E59" s="162" t="s">
        <v>105</v>
      </c>
      <c r="F59" s="163" t="s">
        <v>29</v>
      </c>
      <c r="G59" s="157">
        <v>35.590000000000003</v>
      </c>
      <c r="H59" s="318">
        <v>5.12</v>
      </c>
      <c r="I59" s="161">
        <f t="shared" ref="I59" si="24">ROUND(ROUND(H59,2)*(1+J$7),2)</f>
        <v>6.36</v>
      </c>
      <c r="J59" s="278">
        <f t="shared" ref="J59" si="25">ROUND(G59*I59,2)</f>
        <v>226.35</v>
      </c>
      <c r="L59" s="335"/>
    </row>
    <row r="60" spans="2:17" ht="22.5">
      <c r="B60" s="103" t="s">
        <v>337</v>
      </c>
      <c r="C60" s="108" t="s">
        <v>24</v>
      </c>
      <c r="D60" s="182" t="s">
        <v>85</v>
      </c>
      <c r="E60" s="162" t="s">
        <v>106</v>
      </c>
      <c r="F60" s="163" t="s">
        <v>29</v>
      </c>
      <c r="G60" s="157">
        <v>17.8</v>
      </c>
      <c r="H60" s="318">
        <v>22.52</v>
      </c>
      <c r="I60" s="161">
        <f t="shared" ref="I60:I66" si="26">ROUND(ROUND(H60,2)*(1+J$7),2)</f>
        <v>27.97</v>
      </c>
      <c r="J60" s="278">
        <f t="shared" ref="J60:J66" si="27">ROUND(G60*I60,2)</f>
        <v>497.87</v>
      </c>
      <c r="L60" s="284"/>
    </row>
    <row r="61" spans="2:17" ht="22.5">
      <c r="B61" s="103" t="s">
        <v>338</v>
      </c>
      <c r="C61" s="108" t="s">
        <v>24</v>
      </c>
      <c r="D61" s="182" t="s">
        <v>92</v>
      </c>
      <c r="E61" s="162" t="s">
        <v>107</v>
      </c>
      <c r="F61" s="163" t="s">
        <v>29</v>
      </c>
      <c r="G61" s="157">
        <v>35.590000000000003</v>
      </c>
      <c r="H61" s="318">
        <v>15.12</v>
      </c>
      <c r="I61" s="161">
        <f t="shared" si="26"/>
        <v>18.78</v>
      </c>
      <c r="J61" s="278">
        <f t="shared" si="27"/>
        <v>668.38</v>
      </c>
      <c r="L61" s="284"/>
    </row>
    <row r="62" spans="2:17" ht="22.5">
      <c r="B62" s="103" t="s">
        <v>339</v>
      </c>
      <c r="C62" s="108" t="s">
        <v>128</v>
      </c>
      <c r="D62" s="182" t="s">
        <v>174</v>
      </c>
      <c r="E62" s="104" t="str">
        <f>Comp!D$13</f>
        <v>PINTURA DE ACABAMENTO COM APLICAÇÃO DE 02 DEMÃOS DE VERNIZ ACRÍLICO, CORAL OU SIMILAR</v>
      </c>
      <c r="F62" s="163" t="str">
        <f>Comp!E$13</f>
        <v>M2</v>
      </c>
      <c r="G62" s="157">
        <v>23.09</v>
      </c>
      <c r="H62" s="318">
        <v>20.65</v>
      </c>
      <c r="I62" s="161">
        <f t="shared" si="26"/>
        <v>25.65</v>
      </c>
      <c r="J62" s="278">
        <f t="shared" si="27"/>
        <v>592.26</v>
      </c>
      <c r="L62" s="284"/>
    </row>
    <row r="63" spans="2:17" ht="22.5">
      <c r="B63" s="103" t="s">
        <v>340</v>
      </c>
      <c r="C63" s="108" t="s">
        <v>24</v>
      </c>
      <c r="D63" s="182" t="s">
        <v>86</v>
      </c>
      <c r="E63" s="162" t="s">
        <v>102</v>
      </c>
      <c r="F63" s="163" t="s">
        <v>29</v>
      </c>
      <c r="G63" s="157">
        <v>12.27</v>
      </c>
      <c r="H63" s="318">
        <v>6.37</v>
      </c>
      <c r="I63" s="161">
        <f t="shared" si="26"/>
        <v>7.91</v>
      </c>
      <c r="J63" s="278">
        <f t="shared" si="27"/>
        <v>97.06</v>
      </c>
      <c r="L63" s="284"/>
    </row>
    <row r="64" spans="2:17" ht="22.5">
      <c r="B64" s="103" t="s">
        <v>341</v>
      </c>
      <c r="C64" s="165" t="s">
        <v>24</v>
      </c>
      <c r="D64" s="183" t="s">
        <v>91</v>
      </c>
      <c r="E64" s="162" t="s">
        <v>103</v>
      </c>
      <c r="F64" s="163" t="s">
        <v>29</v>
      </c>
      <c r="G64" s="157">
        <v>12.27</v>
      </c>
      <c r="H64" s="318">
        <v>18.18</v>
      </c>
      <c r="I64" s="161">
        <f t="shared" si="26"/>
        <v>22.58</v>
      </c>
      <c r="J64" s="278">
        <f t="shared" si="27"/>
        <v>277.06</v>
      </c>
      <c r="L64" s="284"/>
    </row>
    <row r="65" spans="2:17" ht="22.5">
      <c r="B65" s="103" t="s">
        <v>808</v>
      </c>
      <c r="C65" s="165" t="s">
        <v>24</v>
      </c>
      <c r="D65" s="182" t="s">
        <v>203</v>
      </c>
      <c r="E65" s="162" t="s">
        <v>204</v>
      </c>
      <c r="F65" s="163" t="s">
        <v>29</v>
      </c>
      <c r="G65" s="157">
        <v>5.67</v>
      </c>
      <c r="H65" s="318">
        <v>21.23</v>
      </c>
      <c r="I65" s="161">
        <f t="shared" si="26"/>
        <v>26.37</v>
      </c>
      <c r="J65" s="278">
        <f t="shared" si="27"/>
        <v>149.52000000000001</v>
      </c>
      <c r="L65" s="284"/>
    </row>
    <row r="66" spans="2:17" ht="33.75" customHeight="1">
      <c r="B66" s="103" t="s">
        <v>809</v>
      </c>
      <c r="C66" s="165" t="s">
        <v>24</v>
      </c>
      <c r="D66" s="182" t="s">
        <v>233</v>
      </c>
      <c r="E66" s="104" t="s">
        <v>234</v>
      </c>
      <c r="F66" s="163" t="s">
        <v>29</v>
      </c>
      <c r="G66" s="157">
        <v>17.25</v>
      </c>
      <c r="H66" s="318">
        <v>61.56</v>
      </c>
      <c r="I66" s="161">
        <f t="shared" si="26"/>
        <v>76.45</v>
      </c>
      <c r="J66" s="278">
        <f t="shared" si="27"/>
        <v>1318.76</v>
      </c>
      <c r="L66" s="284"/>
    </row>
    <row r="67" spans="2:17" s="277" customFormat="1" ht="15" customHeight="1">
      <c r="B67" s="169" t="s">
        <v>342</v>
      </c>
      <c r="C67" s="317"/>
      <c r="D67" s="274"/>
      <c r="E67" s="185" t="s">
        <v>238</v>
      </c>
      <c r="F67" s="191"/>
      <c r="G67" s="192"/>
      <c r="H67" s="275"/>
      <c r="I67" s="193"/>
      <c r="J67" s="276">
        <f>SUM(J68:J77)</f>
        <v>3587.45</v>
      </c>
      <c r="K67" s="332"/>
      <c r="L67" s="333"/>
      <c r="M67" s="334"/>
      <c r="N67" s="333"/>
      <c r="O67" s="334"/>
      <c r="P67" s="333"/>
      <c r="Q67" s="333"/>
    </row>
    <row r="68" spans="2:17" ht="22.5">
      <c r="B68" s="103" t="s">
        <v>343</v>
      </c>
      <c r="C68" s="108" t="s">
        <v>30</v>
      </c>
      <c r="D68" s="182" t="s">
        <v>718</v>
      </c>
      <c r="E68" s="162" t="s">
        <v>719</v>
      </c>
      <c r="F68" s="163" t="s">
        <v>27</v>
      </c>
      <c r="G68" s="157">
        <v>2</v>
      </c>
      <c r="H68" s="318">
        <v>3.84</v>
      </c>
      <c r="I68" s="161">
        <f>ROUND(ROUND(H68,2)*(1+J$7),2)</f>
        <v>4.7699999999999996</v>
      </c>
      <c r="J68" s="278">
        <f t="shared" ref="J68:J69" si="28">ROUND(G68*I68,2)</f>
        <v>9.5399999999999991</v>
      </c>
      <c r="L68" s="335"/>
    </row>
    <row r="69" spans="2:17" ht="22.5">
      <c r="B69" s="103" t="s">
        <v>344</v>
      </c>
      <c r="C69" s="108" t="s">
        <v>30</v>
      </c>
      <c r="D69" s="182" t="s">
        <v>720</v>
      </c>
      <c r="E69" s="162" t="s">
        <v>721</v>
      </c>
      <c r="F69" s="163" t="s">
        <v>27</v>
      </c>
      <c r="G69" s="157">
        <v>2</v>
      </c>
      <c r="H69" s="318">
        <v>5.8</v>
      </c>
      <c r="I69" s="161">
        <f>ROUND(ROUND(H69,2)*(1+J$7),2)</f>
        <v>7.2</v>
      </c>
      <c r="J69" s="278">
        <f t="shared" si="28"/>
        <v>14.4</v>
      </c>
      <c r="L69" s="335"/>
    </row>
    <row r="70" spans="2:17" ht="22.5">
      <c r="B70" s="103" t="s">
        <v>345</v>
      </c>
      <c r="C70" s="108" t="s">
        <v>24</v>
      </c>
      <c r="D70" s="182" t="s">
        <v>84</v>
      </c>
      <c r="E70" s="162" t="s">
        <v>105</v>
      </c>
      <c r="F70" s="163" t="s">
        <v>29</v>
      </c>
      <c r="G70" s="157">
        <v>35.590000000000003</v>
      </c>
      <c r="H70" s="318">
        <v>5.12</v>
      </c>
      <c r="I70" s="161">
        <f t="shared" ref="I70" si="29">ROUND(ROUND(H70,2)*(1+J$7),2)</f>
        <v>6.36</v>
      </c>
      <c r="J70" s="278">
        <f t="shared" ref="J70" si="30">ROUND(G70*I70,2)</f>
        <v>226.35</v>
      </c>
      <c r="L70" s="335"/>
    </row>
    <row r="71" spans="2:17" ht="22.5">
      <c r="B71" s="103" t="s">
        <v>346</v>
      </c>
      <c r="C71" s="108" t="s">
        <v>24</v>
      </c>
      <c r="D71" s="182" t="s">
        <v>85</v>
      </c>
      <c r="E71" s="162" t="s">
        <v>106</v>
      </c>
      <c r="F71" s="163" t="s">
        <v>29</v>
      </c>
      <c r="G71" s="157">
        <v>17.8</v>
      </c>
      <c r="H71" s="318">
        <v>22.52</v>
      </c>
      <c r="I71" s="161">
        <f t="shared" ref="I71:I77" si="31">ROUND(ROUND(H71,2)*(1+J$7),2)</f>
        <v>27.97</v>
      </c>
      <c r="J71" s="278">
        <f t="shared" ref="J71:J77" si="32">ROUND(G71*I71,2)</f>
        <v>497.87</v>
      </c>
      <c r="L71" s="284"/>
    </row>
    <row r="72" spans="2:17" ht="22.5">
      <c r="B72" s="103" t="s">
        <v>347</v>
      </c>
      <c r="C72" s="108" t="s">
        <v>24</v>
      </c>
      <c r="D72" s="182" t="s">
        <v>92</v>
      </c>
      <c r="E72" s="162" t="s">
        <v>107</v>
      </c>
      <c r="F72" s="163" t="s">
        <v>29</v>
      </c>
      <c r="G72" s="157">
        <v>35.590000000000003</v>
      </c>
      <c r="H72" s="318">
        <v>15.12</v>
      </c>
      <c r="I72" s="161">
        <f t="shared" si="31"/>
        <v>18.78</v>
      </c>
      <c r="J72" s="278">
        <f t="shared" si="32"/>
        <v>668.38</v>
      </c>
      <c r="L72" s="284"/>
    </row>
    <row r="73" spans="2:17" ht="22.5">
      <c r="B73" s="103" t="s">
        <v>348</v>
      </c>
      <c r="C73" s="108" t="s">
        <v>128</v>
      </c>
      <c r="D73" s="182" t="s">
        <v>174</v>
      </c>
      <c r="E73" s="104" t="str">
        <f>Comp!D$13</f>
        <v>PINTURA DE ACABAMENTO COM APLICAÇÃO DE 02 DEMÃOS DE VERNIZ ACRÍLICO, CORAL OU SIMILAR</v>
      </c>
      <c r="F73" s="163" t="str">
        <f>Comp!E$13</f>
        <v>M2</v>
      </c>
      <c r="G73" s="157">
        <v>23.09</v>
      </c>
      <c r="H73" s="318">
        <v>20.65</v>
      </c>
      <c r="I73" s="161">
        <f t="shared" si="31"/>
        <v>25.65</v>
      </c>
      <c r="J73" s="278">
        <f t="shared" si="32"/>
        <v>592.26</v>
      </c>
      <c r="L73" s="284"/>
    </row>
    <row r="74" spans="2:17" ht="22.5">
      <c r="B74" s="103" t="s">
        <v>349</v>
      </c>
      <c r="C74" s="108" t="s">
        <v>24</v>
      </c>
      <c r="D74" s="182" t="s">
        <v>86</v>
      </c>
      <c r="E74" s="162" t="s">
        <v>102</v>
      </c>
      <c r="F74" s="163" t="s">
        <v>29</v>
      </c>
      <c r="G74" s="157">
        <v>12.27</v>
      </c>
      <c r="H74" s="318">
        <v>6.37</v>
      </c>
      <c r="I74" s="161">
        <f t="shared" si="31"/>
        <v>7.91</v>
      </c>
      <c r="J74" s="278">
        <f t="shared" si="32"/>
        <v>97.06</v>
      </c>
      <c r="L74" s="284"/>
    </row>
    <row r="75" spans="2:17" ht="22.5">
      <c r="B75" s="103" t="s">
        <v>350</v>
      </c>
      <c r="C75" s="165" t="s">
        <v>24</v>
      </c>
      <c r="D75" s="183" t="s">
        <v>91</v>
      </c>
      <c r="E75" s="162" t="s">
        <v>103</v>
      </c>
      <c r="F75" s="163" t="s">
        <v>29</v>
      </c>
      <c r="G75" s="157">
        <v>12.27</v>
      </c>
      <c r="H75" s="318">
        <v>18.18</v>
      </c>
      <c r="I75" s="161">
        <f t="shared" si="31"/>
        <v>22.58</v>
      </c>
      <c r="J75" s="278">
        <f t="shared" si="32"/>
        <v>277.06</v>
      </c>
      <c r="L75" s="284"/>
    </row>
    <row r="76" spans="2:17" ht="22.5">
      <c r="B76" s="103" t="s">
        <v>810</v>
      </c>
      <c r="C76" s="165" t="s">
        <v>24</v>
      </c>
      <c r="D76" s="182" t="s">
        <v>203</v>
      </c>
      <c r="E76" s="162" t="s">
        <v>204</v>
      </c>
      <c r="F76" s="163" t="s">
        <v>29</v>
      </c>
      <c r="G76" s="157">
        <v>5.67</v>
      </c>
      <c r="H76" s="318">
        <v>21.23</v>
      </c>
      <c r="I76" s="161">
        <f t="shared" si="31"/>
        <v>26.37</v>
      </c>
      <c r="J76" s="278">
        <f t="shared" si="32"/>
        <v>149.52000000000001</v>
      </c>
      <c r="L76" s="284"/>
    </row>
    <row r="77" spans="2:17" ht="33.75" customHeight="1">
      <c r="B77" s="103" t="s">
        <v>811</v>
      </c>
      <c r="C77" s="165" t="s">
        <v>24</v>
      </c>
      <c r="D77" s="182" t="s">
        <v>233</v>
      </c>
      <c r="E77" s="104" t="s">
        <v>234</v>
      </c>
      <c r="F77" s="163" t="s">
        <v>29</v>
      </c>
      <c r="G77" s="157">
        <v>13.8</v>
      </c>
      <c r="H77" s="318">
        <v>61.56</v>
      </c>
      <c r="I77" s="161">
        <f t="shared" si="31"/>
        <v>76.45</v>
      </c>
      <c r="J77" s="278">
        <f t="shared" si="32"/>
        <v>1055.01</v>
      </c>
      <c r="L77" s="284"/>
    </row>
    <row r="78" spans="2:17" s="277" customFormat="1" ht="15" customHeight="1">
      <c r="B78" s="169" t="s">
        <v>351</v>
      </c>
      <c r="C78" s="317"/>
      <c r="D78" s="274"/>
      <c r="E78" s="185" t="s">
        <v>239</v>
      </c>
      <c r="F78" s="191"/>
      <c r="G78" s="192"/>
      <c r="H78" s="275"/>
      <c r="I78" s="193"/>
      <c r="J78" s="276">
        <f>SUM(J79:J88)</f>
        <v>3851.2</v>
      </c>
      <c r="K78" s="332"/>
      <c r="L78" s="333"/>
      <c r="M78" s="334"/>
      <c r="N78" s="333"/>
      <c r="O78" s="334"/>
      <c r="P78" s="333"/>
      <c r="Q78" s="333"/>
    </row>
    <row r="79" spans="2:17" ht="22.5">
      <c r="B79" s="103" t="s">
        <v>352</v>
      </c>
      <c r="C79" s="108" t="s">
        <v>30</v>
      </c>
      <c r="D79" s="182" t="s">
        <v>718</v>
      </c>
      <c r="E79" s="162" t="s">
        <v>719</v>
      </c>
      <c r="F79" s="163" t="s">
        <v>27</v>
      </c>
      <c r="G79" s="157">
        <v>2</v>
      </c>
      <c r="H79" s="318">
        <v>3.84</v>
      </c>
      <c r="I79" s="161">
        <f>ROUND(ROUND(H79,2)*(1+J$7),2)</f>
        <v>4.7699999999999996</v>
      </c>
      <c r="J79" s="278">
        <f t="shared" ref="J79:J80" si="33">ROUND(G79*I79,2)</f>
        <v>9.5399999999999991</v>
      </c>
      <c r="L79" s="335"/>
    </row>
    <row r="80" spans="2:17" ht="22.5">
      <c r="B80" s="103" t="s">
        <v>353</v>
      </c>
      <c r="C80" s="108" t="s">
        <v>30</v>
      </c>
      <c r="D80" s="182" t="s">
        <v>720</v>
      </c>
      <c r="E80" s="162" t="s">
        <v>721</v>
      </c>
      <c r="F80" s="163" t="s">
        <v>27</v>
      </c>
      <c r="G80" s="157">
        <v>2</v>
      </c>
      <c r="H80" s="318">
        <v>5.8</v>
      </c>
      <c r="I80" s="161">
        <f>ROUND(ROUND(H80,2)*(1+J$7),2)</f>
        <v>7.2</v>
      </c>
      <c r="J80" s="278">
        <f t="shared" si="33"/>
        <v>14.4</v>
      </c>
      <c r="L80" s="335"/>
    </row>
    <row r="81" spans="2:17" ht="22.5">
      <c r="B81" s="103" t="s">
        <v>354</v>
      </c>
      <c r="C81" s="108" t="s">
        <v>24</v>
      </c>
      <c r="D81" s="182" t="s">
        <v>84</v>
      </c>
      <c r="E81" s="162" t="s">
        <v>105</v>
      </c>
      <c r="F81" s="163" t="s">
        <v>29</v>
      </c>
      <c r="G81" s="157">
        <v>35.590000000000003</v>
      </c>
      <c r="H81" s="318">
        <v>5.12</v>
      </c>
      <c r="I81" s="161">
        <f t="shared" ref="I81" si="34">ROUND(ROUND(H81,2)*(1+J$7),2)</f>
        <v>6.36</v>
      </c>
      <c r="J81" s="278">
        <f t="shared" ref="J81" si="35">ROUND(G81*I81,2)</f>
        <v>226.35</v>
      </c>
      <c r="L81" s="335"/>
    </row>
    <row r="82" spans="2:17" ht="22.5">
      <c r="B82" s="103" t="s">
        <v>355</v>
      </c>
      <c r="C82" s="108" t="s">
        <v>24</v>
      </c>
      <c r="D82" s="182" t="s">
        <v>85</v>
      </c>
      <c r="E82" s="162" t="s">
        <v>106</v>
      </c>
      <c r="F82" s="163" t="s">
        <v>29</v>
      </c>
      <c r="G82" s="157">
        <v>17.8</v>
      </c>
      <c r="H82" s="318">
        <v>22.52</v>
      </c>
      <c r="I82" s="161">
        <f t="shared" ref="I82:I88" si="36">ROUND(ROUND(H82,2)*(1+J$7),2)</f>
        <v>27.97</v>
      </c>
      <c r="J82" s="278">
        <f t="shared" ref="J82:J88" si="37">ROUND(G82*I82,2)</f>
        <v>497.87</v>
      </c>
      <c r="L82" s="284"/>
    </row>
    <row r="83" spans="2:17" ht="22.5">
      <c r="B83" s="103" t="s">
        <v>356</v>
      </c>
      <c r="C83" s="108" t="s">
        <v>24</v>
      </c>
      <c r="D83" s="182" t="s">
        <v>92</v>
      </c>
      <c r="E83" s="162" t="s">
        <v>107</v>
      </c>
      <c r="F83" s="163" t="s">
        <v>29</v>
      </c>
      <c r="G83" s="157">
        <v>35.590000000000003</v>
      </c>
      <c r="H83" s="318">
        <v>15.12</v>
      </c>
      <c r="I83" s="161">
        <f t="shared" si="36"/>
        <v>18.78</v>
      </c>
      <c r="J83" s="278">
        <f t="shared" si="37"/>
        <v>668.38</v>
      </c>
      <c r="L83" s="284"/>
    </row>
    <row r="84" spans="2:17" ht="22.5">
      <c r="B84" s="103" t="s">
        <v>357</v>
      </c>
      <c r="C84" s="108" t="s">
        <v>128</v>
      </c>
      <c r="D84" s="182" t="s">
        <v>174</v>
      </c>
      <c r="E84" s="104" t="str">
        <f>Comp!D$13</f>
        <v>PINTURA DE ACABAMENTO COM APLICAÇÃO DE 02 DEMÃOS DE VERNIZ ACRÍLICO, CORAL OU SIMILAR</v>
      </c>
      <c r="F84" s="163" t="str">
        <f>Comp!E$13</f>
        <v>M2</v>
      </c>
      <c r="G84" s="157">
        <v>23.09</v>
      </c>
      <c r="H84" s="318">
        <v>20.65</v>
      </c>
      <c r="I84" s="161">
        <f t="shared" si="36"/>
        <v>25.65</v>
      </c>
      <c r="J84" s="278">
        <f t="shared" si="37"/>
        <v>592.26</v>
      </c>
      <c r="L84" s="284"/>
    </row>
    <row r="85" spans="2:17" ht="22.5">
      <c r="B85" s="103" t="s">
        <v>358</v>
      </c>
      <c r="C85" s="108" t="s">
        <v>24</v>
      </c>
      <c r="D85" s="182" t="s">
        <v>86</v>
      </c>
      <c r="E85" s="162" t="s">
        <v>102</v>
      </c>
      <c r="F85" s="163" t="s">
        <v>29</v>
      </c>
      <c r="G85" s="157">
        <v>12.27</v>
      </c>
      <c r="H85" s="318">
        <v>6.37</v>
      </c>
      <c r="I85" s="161">
        <f t="shared" si="36"/>
        <v>7.91</v>
      </c>
      <c r="J85" s="278">
        <f t="shared" si="37"/>
        <v>97.06</v>
      </c>
      <c r="L85" s="284"/>
    </row>
    <row r="86" spans="2:17" ht="22.5">
      <c r="B86" s="103" t="s">
        <v>359</v>
      </c>
      <c r="C86" s="165" t="s">
        <v>24</v>
      </c>
      <c r="D86" s="183" t="s">
        <v>91</v>
      </c>
      <c r="E86" s="162" t="s">
        <v>103</v>
      </c>
      <c r="F86" s="163" t="s">
        <v>29</v>
      </c>
      <c r="G86" s="157">
        <v>12.27</v>
      </c>
      <c r="H86" s="318">
        <v>18.18</v>
      </c>
      <c r="I86" s="161">
        <f t="shared" si="36"/>
        <v>22.58</v>
      </c>
      <c r="J86" s="278">
        <f t="shared" si="37"/>
        <v>277.06</v>
      </c>
      <c r="L86" s="284"/>
    </row>
    <row r="87" spans="2:17" ht="22.5">
      <c r="B87" s="103" t="s">
        <v>812</v>
      </c>
      <c r="C87" s="165" t="s">
        <v>24</v>
      </c>
      <c r="D87" s="182" t="s">
        <v>203</v>
      </c>
      <c r="E87" s="162" t="s">
        <v>204</v>
      </c>
      <c r="F87" s="163" t="s">
        <v>29</v>
      </c>
      <c r="G87" s="157">
        <v>5.67</v>
      </c>
      <c r="H87" s="318">
        <v>21.23</v>
      </c>
      <c r="I87" s="161">
        <f t="shared" si="36"/>
        <v>26.37</v>
      </c>
      <c r="J87" s="278">
        <f t="shared" si="37"/>
        <v>149.52000000000001</v>
      </c>
      <c r="L87" s="284"/>
    </row>
    <row r="88" spans="2:17" ht="33.75" customHeight="1">
      <c r="B88" s="103" t="s">
        <v>813</v>
      </c>
      <c r="C88" s="165" t="s">
        <v>24</v>
      </c>
      <c r="D88" s="182" t="s">
        <v>233</v>
      </c>
      <c r="E88" s="104" t="s">
        <v>234</v>
      </c>
      <c r="F88" s="163" t="s">
        <v>29</v>
      </c>
      <c r="G88" s="157">
        <v>17.25</v>
      </c>
      <c r="H88" s="318">
        <v>61.56</v>
      </c>
      <c r="I88" s="161">
        <f t="shared" si="36"/>
        <v>76.45</v>
      </c>
      <c r="J88" s="278">
        <f t="shared" si="37"/>
        <v>1318.76</v>
      </c>
      <c r="L88" s="284"/>
    </row>
    <row r="89" spans="2:17" s="277" customFormat="1" ht="15" customHeight="1">
      <c r="B89" s="169" t="s">
        <v>360</v>
      </c>
      <c r="C89" s="317"/>
      <c r="D89" s="274"/>
      <c r="E89" s="185" t="s">
        <v>240</v>
      </c>
      <c r="F89" s="191"/>
      <c r="G89" s="192"/>
      <c r="H89" s="275"/>
      <c r="I89" s="193"/>
      <c r="J89" s="276">
        <f>SUM(J90:J99)</f>
        <v>3735.89</v>
      </c>
      <c r="K89" s="332"/>
      <c r="L89" s="333"/>
      <c r="M89" s="334"/>
      <c r="N89" s="333"/>
      <c r="O89" s="334"/>
      <c r="P89" s="333"/>
      <c r="Q89" s="333"/>
    </row>
    <row r="90" spans="2:17" ht="22.5">
      <c r="B90" s="103" t="s">
        <v>361</v>
      </c>
      <c r="C90" s="108" t="s">
        <v>30</v>
      </c>
      <c r="D90" s="182" t="s">
        <v>718</v>
      </c>
      <c r="E90" s="162" t="s">
        <v>719</v>
      </c>
      <c r="F90" s="163" t="s">
        <v>27</v>
      </c>
      <c r="G90" s="157">
        <v>2</v>
      </c>
      <c r="H90" s="318">
        <v>3.84</v>
      </c>
      <c r="I90" s="161">
        <f>ROUND(ROUND(H90,2)*(1+J$7),2)</f>
        <v>4.7699999999999996</v>
      </c>
      <c r="J90" s="278">
        <f t="shared" ref="J90:J91" si="38">ROUND(G90*I90,2)</f>
        <v>9.5399999999999991</v>
      </c>
      <c r="L90" s="335"/>
    </row>
    <row r="91" spans="2:17" ht="22.5">
      <c r="B91" s="103" t="s">
        <v>362</v>
      </c>
      <c r="C91" s="108" t="s">
        <v>30</v>
      </c>
      <c r="D91" s="182" t="s">
        <v>720</v>
      </c>
      <c r="E91" s="162" t="s">
        <v>721</v>
      </c>
      <c r="F91" s="163" t="s">
        <v>27</v>
      </c>
      <c r="G91" s="157">
        <v>2</v>
      </c>
      <c r="H91" s="318">
        <v>5.8</v>
      </c>
      <c r="I91" s="161">
        <f>ROUND(ROUND(H91,2)*(1+J$7),2)</f>
        <v>7.2</v>
      </c>
      <c r="J91" s="278">
        <f t="shared" si="38"/>
        <v>14.4</v>
      </c>
      <c r="L91" s="335"/>
    </row>
    <row r="92" spans="2:17" ht="22.5">
      <c r="B92" s="103" t="s">
        <v>363</v>
      </c>
      <c r="C92" s="108" t="s">
        <v>24</v>
      </c>
      <c r="D92" s="182" t="s">
        <v>84</v>
      </c>
      <c r="E92" s="162" t="s">
        <v>105</v>
      </c>
      <c r="F92" s="163" t="s">
        <v>29</v>
      </c>
      <c r="G92" s="157">
        <v>36.04</v>
      </c>
      <c r="H92" s="318">
        <v>5.12</v>
      </c>
      <c r="I92" s="161">
        <f t="shared" ref="I92" si="39">ROUND(ROUND(H92,2)*(1+J$7),2)</f>
        <v>6.36</v>
      </c>
      <c r="J92" s="278">
        <f t="shared" ref="J92" si="40">ROUND(G92*I92,2)</f>
        <v>229.21</v>
      </c>
      <c r="L92" s="335"/>
    </row>
    <row r="93" spans="2:17" ht="22.5">
      <c r="B93" s="103" t="s">
        <v>364</v>
      </c>
      <c r="C93" s="108" t="s">
        <v>24</v>
      </c>
      <c r="D93" s="182" t="s">
        <v>85</v>
      </c>
      <c r="E93" s="162" t="s">
        <v>106</v>
      </c>
      <c r="F93" s="163" t="s">
        <v>29</v>
      </c>
      <c r="G93" s="157">
        <v>18.02</v>
      </c>
      <c r="H93" s="318">
        <v>22.52</v>
      </c>
      <c r="I93" s="161">
        <f t="shared" ref="I93:I99" si="41">ROUND(ROUND(H93,2)*(1+J$7),2)</f>
        <v>27.97</v>
      </c>
      <c r="J93" s="278">
        <f t="shared" ref="J93:J99" si="42">ROUND(G93*I93,2)</f>
        <v>504.02</v>
      </c>
      <c r="L93" s="284"/>
    </row>
    <row r="94" spans="2:17" ht="22.5">
      <c r="B94" s="103" t="s">
        <v>365</v>
      </c>
      <c r="C94" s="108" t="s">
        <v>24</v>
      </c>
      <c r="D94" s="182" t="s">
        <v>92</v>
      </c>
      <c r="E94" s="162" t="s">
        <v>107</v>
      </c>
      <c r="F94" s="163" t="s">
        <v>29</v>
      </c>
      <c r="G94" s="157">
        <v>36.04</v>
      </c>
      <c r="H94" s="318">
        <v>15.12</v>
      </c>
      <c r="I94" s="161">
        <f t="shared" si="41"/>
        <v>18.78</v>
      </c>
      <c r="J94" s="278">
        <f t="shared" si="42"/>
        <v>676.83</v>
      </c>
      <c r="L94" s="284"/>
    </row>
    <row r="95" spans="2:17" ht="22.5">
      <c r="B95" s="103" t="s">
        <v>366</v>
      </c>
      <c r="C95" s="108" t="s">
        <v>128</v>
      </c>
      <c r="D95" s="182" t="s">
        <v>174</v>
      </c>
      <c r="E95" s="104" t="str">
        <f>Comp!D$13</f>
        <v>PINTURA DE ACABAMENTO COM APLICAÇÃO DE 02 DEMÃOS DE VERNIZ ACRÍLICO, CORAL OU SIMILAR</v>
      </c>
      <c r="F95" s="163" t="str">
        <f>Comp!E$13</f>
        <v>M2</v>
      </c>
      <c r="G95" s="157">
        <v>24.62</v>
      </c>
      <c r="H95" s="318">
        <v>20.65</v>
      </c>
      <c r="I95" s="161">
        <f t="shared" si="41"/>
        <v>25.65</v>
      </c>
      <c r="J95" s="278">
        <f t="shared" si="42"/>
        <v>631.5</v>
      </c>
      <c r="L95" s="284"/>
    </row>
    <row r="96" spans="2:17" ht="22.5">
      <c r="B96" s="103" t="s">
        <v>367</v>
      </c>
      <c r="C96" s="108" t="s">
        <v>24</v>
      </c>
      <c r="D96" s="182" t="s">
        <v>86</v>
      </c>
      <c r="E96" s="162" t="s">
        <v>102</v>
      </c>
      <c r="F96" s="163" t="s">
        <v>29</v>
      </c>
      <c r="G96" s="157">
        <v>12.27</v>
      </c>
      <c r="H96" s="318">
        <v>6.37</v>
      </c>
      <c r="I96" s="161">
        <f t="shared" si="41"/>
        <v>7.91</v>
      </c>
      <c r="J96" s="278">
        <f t="shared" si="42"/>
        <v>97.06</v>
      </c>
      <c r="L96" s="284"/>
    </row>
    <row r="97" spans="2:17" ht="22.5">
      <c r="B97" s="103" t="s">
        <v>368</v>
      </c>
      <c r="C97" s="165" t="s">
        <v>24</v>
      </c>
      <c r="D97" s="183" t="s">
        <v>91</v>
      </c>
      <c r="E97" s="162" t="s">
        <v>103</v>
      </c>
      <c r="F97" s="163" t="s">
        <v>29</v>
      </c>
      <c r="G97" s="157">
        <v>12.27</v>
      </c>
      <c r="H97" s="318">
        <v>18.18</v>
      </c>
      <c r="I97" s="161">
        <f t="shared" si="41"/>
        <v>22.58</v>
      </c>
      <c r="J97" s="278">
        <f t="shared" si="42"/>
        <v>277.06</v>
      </c>
      <c r="L97" s="284"/>
    </row>
    <row r="98" spans="2:17" ht="22.5">
      <c r="B98" s="103" t="s">
        <v>814</v>
      </c>
      <c r="C98" s="165" t="s">
        <v>24</v>
      </c>
      <c r="D98" s="182" t="s">
        <v>203</v>
      </c>
      <c r="E98" s="162" t="s">
        <v>204</v>
      </c>
      <c r="F98" s="163" t="s">
        <v>29</v>
      </c>
      <c r="G98" s="157">
        <v>5.67</v>
      </c>
      <c r="H98" s="318">
        <v>21.23</v>
      </c>
      <c r="I98" s="161">
        <f t="shared" si="41"/>
        <v>26.37</v>
      </c>
      <c r="J98" s="278">
        <f t="shared" si="42"/>
        <v>149.52000000000001</v>
      </c>
      <c r="L98" s="284"/>
    </row>
    <row r="99" spans="2:17" ht="33.75" customHeight="1">
      <c r="B99" s="103" t="s">
        <v>815</v>
      </c>
      <c r="C99" s="165" t="s">
        <v>24</v>
      </c>
      <c r="D99" s="182" t="s">
        <v>233</v>
      </c>
      <c r="E99" s="104" t="s">
        <v>234</v>
      </c>
      <c r="F99" s="163" t="s">
        <v>29</v>
      </c>
      <c r="G99" s="157">
        <v>15</v>
      </c>
      <c r="H99" s="318">
        <v>61.56</v>
      </c>
      <c r="I99" s="161">
        <f t="shared" si="41"/>
        <v>76.45</v>
      </c>
      <c r="J99" s="278">
        <f t="shared" si="42"/>
        <v>1146.75</v>
      </c>
      <c r="L99" s="284"/>
    </row>
    <row r="100" spans="2:17" s="277" customFormat="1" ht="15" customHeight="1">
      <c r="B100" s="169" t="s">
        <v>369</v>
      </c>
      <c r="C100" s="317"/>
      <c r="D100" s="274"/>
      <c r="E100" s="185" t="s">
        <v>196</v>
      </c>
      <c r="F100" s="191"/>
      <c r="G100" s="192"/>
      <c r="H100" s="275"/>
      <c r="I100" s="193"/>
      <c r="J100" s="276">
        <f>SUM(J101:J125)</f>
        <v>6458.3300000000017</v>
      </c>
      <c r="K100" s="332"/>
      <c r="L100" s="333"/>
      <c r="M100" s="334"/>
      <c r="N100" s="333"/>
      <c r="O100" s="334"/>
      <c r="P100" s="333"/>
      <c r="Q100" s="333"/>
    </row>
    <row r="101" spans="2:17" ht="22.5">
      <c r="B101" s="103" t="s">
        <v>370</v>
      </c>
      <c r="C101" s="108" t="s">
        <v>30</v>
      </c>
      <c r="D101" s="182" t="s">
        <v>718</v>
      </c>
      <c r="E101" s="162" t="s">
        <v>719</v>
      </c>
      <c r="F101" s="163" t="s">
        <v>27</v>
      </c>
      <c r="G101" s="157">
        <v>2</v>
      </c>
      <c r="H101" s="318">
        <v>3.84</v>
      </c>
      <c r="I101" s="161">
        <f>ROUND(ROUND(H101,2)*(1+J$7),2)</f>
        <v>4.7699999999999996</v>
      </c>
      <c r="J101" s="278">
        <f t="shared" ref="J101:J102" si="43">ROUND(G101*I101,2)</f>
        <v>9.5399999999999991</v>
      </c>
      <c r="L101" s="335"/>
    </row>
    <row r="102" spans="2:17" ht="22.5">
      <c r="B102" s="103" t="s">
        <v>371</v>
      </c>
      <c r="C102" s="108" t="s">
        <v>30</v>
      </c>
      <c r="D102" s="182" t="s">
        <v>720</v>
      </c>
      <c r="E102" s="162" t="s">
        <v>721</v>
      </c>
      <c r="F102" s="163" t="s">
        <v>27</v>
      </c>
      <c r="G102" s="157">
        <v>2</v>
      </c>
      <c r="H102" s="318">
        <v>5.8</v>
      </c>
      <c r="I102" s="161">
        <f>ROUND(ROUND(H102,2)*(1+J$7),2)</f>
        <v>7.2</v>
      </c>
      <c r="J102" s="278">
        <f t="shared" si="43"/>
        <v>14.4</v>
      </c>
      <c r="L102" s="335"/>
    </row>
    <row r="103" spans="2:17" ht="22.5">
      <c r="B103" s="103" t="s">
        <v>372</v>
      </c>
      <c r="C103" s="108" t="s">
        <v>24</v>
      </c>
      <c r="D103" s="109" t="s">
        <v>164</v>
      </c>
      <c r="E103" s="162" t="s">
        <v>165</v>
      </c>
      <c r="F103" s="163" t="s">
        <v>10</v>
      </c>
      <c r="G103" s="157">
        <v>3.7</v>
      </c>
      <c r="H103" s="318">
        <v>11.6</v>
      </c>
      <c r="I103" s="161">
        <f t="shared" ref="I103" si="44">ROUND(ROUND(H103,2)*(1+J$7),2)</f>
        <v>14.41</v>
      </c>
      <c r="J103" s="278">
        <f t="shared" ref="J103" si="45">ROUND(G103*I103,2)</f>
        <v>53.32</v>
      </c>
      <c r="L103" s="335"/>
    </row>
    <row r="104" spans="2:17" ht="22.5" customHeight="1">
      <c r="B104" s="103" t="s">
        <v>373</v>
      </c>
      <c r="C104" s="108" t="s">
        <v>24</v>
      </c>
      <c r="D104" s="109" t="s">
        <v>148</v>
      </c>
      <c r="E104" s="162" t="s">
        <v>151</v>
      </c>
      <c r="F104" s="163" t="s">
        <v>10</v>
      </c>
      <c r="G104" s="157">
        <v>3.7</v>
      </c>
      <c r="H104" s="318">
        <v>20.97</v>
      </c>
      <c r="I104" s="161">
        <f t="shared" si="8"/>
        <v>26.04</v>
      </c>
      <c r="J104" s="278">
        <f t="shared" si="2"/>
        <v>96.35</v>
      </c>
      <c r="L104" s="284"/>
    </row>
    <row r="105" spans="2:17" ht="22.5" customHeight="1">
      <c r="B105" s="103" t="s">
        <v>374</v>
      </c>
      <c r="C105" s="108" t="s">
        <v>24</v>
      </c>
      <c r="D105" s="182" t="s">
        <v>197</v>
      </c>
      <c r="E105" s="162" t="s">
        <v>198</v>
      </c>
      <c r="F105" s="105" t="s">
        <v>27</v>
      </c>
      <c r="G105" s="157">
        <v>2</v>
      </c>
      <c r="H105" s="318">
        <v>0.91</v>
      </c>
      <c r="I105" s="161">
        <f t="shared" si="8"/>
        <v>1.1299999999999999</v>
      </c>
      <c r="J105" s="278">
        <f t="shared" si="2"/>
        <v>2.2599999999999998</v>
      </c>
    </row>
    <row r="106" spans="2:17" ht="22.5">
      <c r="B106" s="103" t="s">
        <v>375</v>
      </c>
      <c r="C106" s="108" t="s">
        <v>24</v>
      </c>
      <c r="D106" s="182" t="s">
        <v>199</v>
      </c>
      <c r="E106" s="162" t="s">
        <v>200</v>
      </c>
      <c r="F106" s="105" t="s">
        <v>27</v>
      </c>
      <c r="G106" s="157">
        <v>2</v>
      </c>
      <c r="H106" s="318">
        <v>13.75</v>
      </c>
      <c r="I106" s="161">
        <f t="shared" si="8"/>
        <v>17.079999999999998</v>
      </c>
      <c r="J106" s="278">
        <f t="shared" si="2"/>
        <v>34.159999999999997</v>
      </c>
    </row>
    <row r="107" spans="2:17" ht="15" customHeight="1">
      <c r="B107" s="103" t="s">
        <v>376</v>
      </c>
      <c r="C107" s="108" t="s">
        <v>987</v>
      </c>
      <c r="D107" s="182" t="s">
        <v>205</v>
      </c>
      <c r="E107" s="162" t="s">
        <v>206</v>
      </c>
      <c r="F107" s="163" t="s">
        <v>29</v>
      </c>
      <c r="G107" s="157">
        <v>1.28</v>
      </c>
      <c r="H107" s="318">
        <v>3.41</v>
      </c>
      <c r="I107" s="161">
        <f t="shared" ref="I107:I315" si="46">ROUND(ROUND(H107,2)*(1+J$7),2)</f>
        <v>4.2300000000000004</v>
      </c>
      <c r="J107" s="278">
        <f t="shared" ref="J107:J315" si="47">ROUND(G107*I107,2)</f>
        <v>5.41</v>
      </c>
      <c r="L107" s="284"/>
    </row>
    <row r="108" spans="2:17" ht="33.75">
      <c r="B108" s="103" t="s">
        <v>377</v>
      </c>
      <c r="C108" s="106" t="s">
        <v>24</v>
      </c>
      <c r="D108" s="107" t="s">
        <v>118</v>
      </c>
      <c r="E108" s="162" t="s">
        <v>119</v>
      </c>
      <c r="F108" s="163" t="s">
        <v>29</v>
      </c>
      <c r="G108" s="157">
        <v>1.28</v>
      </c>
      <c r="H108" s="318">
        <v>81.59</v>
      </c>
      <c r="I108" s="161">
        <f t="shared" ref="I108" si="48">ROUND(ROUND(H108,2)*(1+J$7),2)</f>
        <v>101.33</v>
      </c>
      <c r="J108" s="278">
        <f t="shared" ref="J108" si="49">ROUND(G108*I108,2)</f>
        <v>129.69999999999999</v>
      </c>
    </row>
    <row r="109" spans="2:17" ht="22.5">
      <c r="B109" s="103" t="s">
        <v>378</v>
      </c>
      <c r="C109" s="108" t="s">
        <v>987</v>
      </c>
      <c r="D109" s="182" t="s">
        <v>168</v>
      </c>
      <c r="E109" s="283" t="s">
        <v>170</v>
      </c>
      <c r="F109" s="163" t="s">
        <v>10</v>
      </c>
      <c r="G109" s="157">
        <v>3</v>
      </c>
      <c r="H109" s="318">
        <v>34.19</v>
      </c>
      <c r="I109" s="161">
        <f t="shared" si="46"/>
        <v>42.46</v>
      </c>
      <c r="J109" s="278">
        <f t="shared" si="47"/>
        <v>127.38</v>
      </c>
    </row>
    <row r="110" spans="2:17" ht="22.5">
      <c r="B110" s="103" t="s">
        <v>379</v>
      </c>
      <c r="C110" s="108" t="s">
        <v>987</v>
      </c>
      <c r="D110" s="182" t="s">
        <v>169</v>
      </c>
      <c r="E110" s="283" t="s">
        <v>171</v>
      </c>
      <c r="F110" s="105" t="s">
        <v>10</v>
      </c>
      <c r="G110" s="157">
        <v>1.5</v>
      </c>
      <c r="H110" s="318">
        <v>40.29</v>
      </c>
      <c r="I110" s="161">
        <f t="shared" si="46"/>
        <v>50.04</v>
      </c>
      <c r="J110" s="278">
        <f t="shared" si="47"/>
        <v>75.06</v>
      </c>
    </row>
    <row r="111" spans="2:17" ht="33.75">
      <c r="B111" s="103" t="s">
        <v>380</v>
      </c>
      <c r="C111" s="108" t="s">
        <v>24</v>
      </c>
      <c r="D111" s="182" t="s">
        <v>166</v>
      </c>
      <c r="E111" s="162" t="s">
        <v>167</v>
      </c>
      <c r="F111" s="163" t="s">
        <v>27</v>
      </c>
      <c r="G111" s="157">
        <v>1</v>
      </c>
      <c r="H111" s="318">
        <v>90.24</v>
      </c>
      <c r="I111" s="161">
        <f t="shared" si="46"/>
        <v>112.07</v>
      </c>
      <c r="J111" s="278">
        <f t="shared" si="47"/>
        <v>112.07</v>
      </c>
    </row>
    <row r="112" spans="2:17" ht="15" customHeight="1">
      <c r="B112" s="103" t="s">
        <v>381</v>
      </c>
      <c r="C112" s="108" t="s">
        <v>987</v>
      </c>
      <c r="D112" s="182" t="s">
        <v>121</v>
      </c>
      <c r="E112" s="104" t="s">
        <v>122</v>
      </c>
      <c r="F112" s="163" t="s">
        <v>27</v>
      </c>
      <c r="G112" s="157">
        <v>1</v>
      </c>
      <c r="H112" s="318">
        <v>377.94</v>
      </c>
      <c r="I112" s="161">
        <f t="shared" si="46"/>
        <v>469.36</v>
      </c>
      <c r="J112" s="278">
        <f t="shared" si="47"/>
        <v>469.36</v>
      </c>
    </row>
    <row r="113" spans="2:17" ht="15" customHeight="1">
      <c r="B113" s="103" t="s">
        <v>382</v>
      </c>
      <c r="C113" s="108" t="s">
        <v>987</v>
      </c>
      <c r="D113" s="107" t="s">
        <v>969</v>
      </c>
      <c r="E113" s="162" t="s">
        <v>970</v>
      </c>
      <c r="F113" s="163" t="s">
        <v>27</v>
      </c>
      <c r="G113" s="157">
        <v>1</v>
      </c>
      <c r="H113" s="318">
        <v>626.13</v>
      </c>
      <c r="I113" s="161">
        <f t="shared" si="46"/>
        <v>777.59</v>
      </c>
      <c r="J113" s="278">
        <f t="shared" si="47"/>
        <v>777.59</v>
      </c>
      <c r="L113" s="284"/>
    </row>
    <row r="114" spans="2:17" ht="33.75">
      <c r="B114" s="103" t="s">
        <v>383</v>
      </c>
      <c r="C114" s="106" t="s">
        <v>24</v>
      </c>
      <c r="D114" s="107" t="s">
        <v>93</v>
      </c>
      <c r="E114" s="162" t="s">
        <v>120</v>
      </c>
      <c r="F114" s="163" t="s">
        <v>27</v>
      </c>
      <c r="G114" s="157">
        <v>1</v>
      </c>
      <c r="H114" s="318">
        <v>66.900000000000006</v>
      </c>
      <c r="I114" s="161">
        <f t="shared" ref="I114:I117" si="50">ROUND(ROUND(H114,2)*(1+J$7),2)</f>
        <v>83.08</v>
      </c>
      <c r="J114" s="278">
        <f t="shared" ref="J114:J117" si="51">ROUND(G114*I114,2)</f>
        <v>83.08</v>
      </c>
    </row>
    <row r="115" spans="2:17" ht="22.5">
      <c r="B115" s="103" t="s">
        <v>384</v>
      </c>
      <c r="C115" s="106" t="s">
        <v>24</v>
      </c>
      <c r="D115" s="182" t="s">
        <v>123</v>
      </c>
      <c r="E115" s="104" t="s">
        <v>124</v>
      </c>
      <c r="F115" s="163" t="s">
        <v>27</v>
      </c>
      <c r="G115" s="157">
        <v>1</v>
      </c>
      <c r="H115" s="318">
        <v>26.7</v>
      </c>
      <c r="I115" s="161">
        <f t="shared" si="50"/>
        <v>33.159999999999997</v>
      </c>
      <c r="J115" s="278">
        <f t="shared" si="51"/>
        <v>33.159999999999997</v>
      </c>
    </row>
    <row r="116" spans="2:17" ht="22.5" customHeight="1">
      <c r="B116" s="103" t="s">
        <v>385</v>
      </c>
      <c r="C116" s="106" t="s">
        <v>24</v>
      </c>
      <c r="D116" s="182" t="s">
        <v>83</v>
      </c>
      <c r="E116" s="104" t="s">
        <v>104</v>
      </c>
      <c r="F116" s="163" t="s">
        <v>27</v>
      </c>
      <c r="G116" s="157">
        <v>2</v>
      </c>
      <c r="H116" s="318">
        <v>77.349999999999994</v>
      </c>
      <c r="I116" s="161">
        <f t="shared" si="50"/>
        <v>96.06</v>
      </c>
      <c r="J116" s="278">
        <f t="shared" si="51"/>
        <v>192.12</v>
      </c>
    </row>
    <row r="117" spans="2:17" ht="15" customHeight="1">
      <c r="B117" s="103" t="s">
        <v>386</v>
      </c>
      <c r="C117" s="108" t="s">
        <v>987</v>
      </c>
      <c r="D117" s="182" t="s">
        <v>125</v>
      </c>
      <c r="E117" s="104" t="s">
        <v>126</v>
      </c>
      <c r="F117" s="163" t="s">
        <v>27</v>
      </c>
      <c r="G117" s="157">
        <v>1</v>
      </c>
      <c r="H117" s="318">
        <v>67.569999999999993</v>
      </c>
      <c r="I117" s="161">
        <f t="shared" si="50"/>
        <v>83.92</v>
      </c>
      <c r="J117" s="278">
        <f t="shared" si="51"/>
        <v>83.92</v>
      </c>
    </row>
    <row r="118" spans="2:17" ht="22.5">
      <c r="B118" s="103" t="s">
        <v>387</v>
      </c>
      <c r="C118" s="108" t="s">
        <v>24</v>
      </c>
      <c r="D118" s="182" t="s">
        <v>84</v>
      </c>
      <c r="E118" s="162" t="s">
        <v>105</v>
      </c>
      <c r="F118" s="163" t="s">
        <v>29</v>
      </c>
      <c r="G118" s="157">
        <v>33.49</v>
      </c>
      <c r="H118" s="318">
        <v>5.12</v>
      </c>
      <c r="I118" s="161">
        <f t="shared" ref="I118:I125" si="52">ROUND(ROUND(H118,2)*(1+J$7),2)</f>
        <v>6.36</v>
      </c>
      <c r="J118" s="278">
        <f t="shared" ref="J118:J125" si="53">ROUND(G118*I118,2)</f>
        <v>213</v>
      </c>
    </row>
    <row r="119" spans="2:17" ht="22.5">
      <c r="B119" s="103" t="s">
        <v>388</v>
      </c>
      <c r="C119" s="108" t="s">
        <v>24</v>
      </c>
      <c r="D119" s="182" t="s">
        <v>85</v>
      </c>
      <c r="E119" s="162" t="s">
        <v>106</v>
      </c>
      <c r="F119" s="163" t="s">
        <v>29</v>
      </c>
      <c r="G119" s="157">
        <v>33.49</v>
      </c>
      <c r="H119" s="318">
        <v>22.52</v>
      </c>
      <c r="I119" s="161">
        <f t="shared" si="52"/>
        <v>27.97</v>
      </c>
      <c r="J119" s="278">
        <f t="shared" si="53"/>
        <v>936.72</v>
      </c>
    </row>
    <row r="120" spans="2:17" ht="22.5">
      <c r="B120" s="103" t="s">
        <v>389</v>
      </c>
      <c r="C120" s="108" t="s">
        <v>24</v>
      </c>
      <c r="D120" s="182" t="s">
        <v>92</v>
      </c>
      <c r="E120" s="162" t="s">
        <v>107</v>
      </c>
      <c r="F120" s="163" t="s">
        <v>29</v>
      </c>
      <c r="G120" s="157">
        <v>33.49</v>
      </c>
      <c r="H120" s="318">
        <v>15.12</v>
      </c>
      <c r="I120" s="161">
        <f t="shared" si="52"/>
        <v>18.78</v>
      </c>
      <c r="J120" s="278">
        <f t="shared" si="53"/>
        <v>628.94000000000005</v>
      </c>
    </row>
    <row r="121" spans="2:17" ht="22.5">
      <c r="B121" s="103" t="s">
        <v>390</v>
      </c>
      <c r="C121" s="108" t="s">
        <v>128</v>
      </c>
      <c r="D121" s="182" t="s">
        <v>174</v>
      </c>
      <c r="E121" s="104" t="str">
        <f>Comp!D$13</f>
        <v>PINTURA DE ACABAMENTO COM APLICAÇÃO DE 02 DEMÃOS DE VERNIZ ACRÍLICO, CORAL OU SIMILAR</v>
      </c>
      <c r="F121" s="163" t="str">
        <f>Comp!E$13</f>
        <v>M2</v>
      </c>
      <c r="G121" s="157">
        <v>20.99</v>
      </c>
      <c r="H121" s="318">
        <v>20.65</v>
      </c>
      <c r="I121" s="161">
        <f t="shared" si="52"/>
        <v>25.65</v>
      </c>
      <c r="J121" s="278">
        <f t="shared" si="53"/>
        <v>538.39</v>
      </c>
    </row>
    <row r="122" spans="2:17" ht="22.5">
      <c r="B122" s="103" t="s">
        <v>391</v>
      </c>
      <c r="C122" s="108" t="s">
        <v>24</v>
      </c>
      <c r="D122" s="182" t="s">
        <v>86</v>
      </c>
      <c r="E122" s="162" t="s">
        <v>102</v>
      </c>
      <c r="F122" s="163" t="s">
        <v>29</v>
      </c>
      <c r="G122" s="157">
        <v>12.27</v>
      </c>
      <c r="H122" s="318">
        <v>6.37</v>
      </c>
      <c r="I122" s="161">
        <f>ROUND(ROUND(H122,2)*(1+J$7),2)</f>
        <v>7.91</v>
      </c>
      <c r="J122" s="278">
        <f>ROUND(G122*I122,2)</f>
        <v>97.06</v>
      </c>
    </row>
    <row r="123" spans="2:17" ht="22.5">
      <c r="B123" s="103" t="s">
        <v>392</v>
      </c>
      <c r="C123" s="165" t="s">
        <v>24</v>
      </c>
      <c r="D123" s="183" t="s">
        <v>91</v>
      </c>
      <c r="E123" s="162" t="s">
        <v>103</v>
      </c>
      <c r="F123" s="163" t="s">
        <v>29</v>
      </c>
      <c r="G123" s="157">
        <v>12.27</v>
      </c>
      <c r="H123" s="318">
        <v>18.18</v>
      </c>
      <c r="I123" s="161">
        <f>ROUND(ROUND(H123,2)*(1+J$7),2)</f>
        <v>22.58</v>
      </c>
      <c r="J123" s="278">
        <f>ROUND(G123*I123,2)</f>
        <v>277.06</v>
      </c>
    </row>
    <row r="124" spans="2:17" ht="22.5">
      <c r="B124" s="103" t="s">
        <v>816</v>
      </c>
      <c r="C124" s="165" t="s">
        <v>24</v>
      </c>
      <c r="D124" s="182" t="s">
        <v>203</v>
      </c>
      <c r="E124" s="162" t="s">
        <v>204</v>
      </c>
      <c r="F124" s="163" t="s">
        <v>29</v>
      </c>
      <c r="G124" s="157">
        <v>5.67</v>
      </c>
      <c r="H124" s="318">
        <v>21.23</v>
      </c>
      <c r="I124" s="161">
        <f t="shared" si="52"/>
        <v>26.37</v>
      </c>
      <c r="J124" s="278">
        <f t="shared" si="53"/>
        <v>149.52000000000001</v>
      </c>
    </row>
    <row r="125" spans="2:17" ht="33.75" customHeight="1">
      <c r="B125" s="103" t="s">
        <v>817</v>
      </c>
      <c r="C125" s="165" t="s">
        <v>24</v>
      </c>
      <c r="D125" s="182" t="s">
        <v>233</v>
      </c>
      <c r="E125" s="104" t="s">
        <v>234</v>
      </c>
      <c r="F125" s="163" t="s">
        <v>29</v>
      </c>
      <c r="G125" s="157">
        <v>17.25</v>
      </c>
      <c r="H125" s="318">
        <v>61.56</v>
      </c>
      <c r="I125" s="161">
        <f t="shared" si="52"/>
        <v>76.45</v>
      </c>
      <c r="J125" s="278">
        <f t="shared" si="53"/>
        <v>1318.76</v>
      </c>
      <c r="L125" s="284"/>
    </row>
    <row r="126" spans="2:17" s="277" customFormat="1" ht="15" customHeight="1">
      <c r="B126" s="169" t="s">
        <v>393</v>
      </c>
      <c r="C126" s="317"/>
      <c r="D126" s="274"/>
      <c r="E126" s="185" t="s">
        <v>207</v>
      </c>
      <c r="F126" s="191"/>
      <c r="G126" s="192"/>
      <c r="H126" s="275"/>
      <c r="I126" s="193"/>
      <c r="J126" s="276">
        <f>SUM(J127:J159)</f>
        <v>13359.15</v>
      </c>
      <c r="K126" s="332"/>
      <c r="L126" s="333"/>
      <c r="M126" s="334"/>
      <c r="N126" s="333"/>
      <c r="O126" s="334"/>
      <c r="P126" s="333"/>
      <c r="Q126" s="333"/>
    </row>
    <row r="127" spans="2:17" ht="22.5">
      <c r="B127" s="103" t="s">
        <v>394</v>
      </c>
      <c r="C127" s="108" t="s">
        <v>30</v>
      </c>
      <c r="D127" s="182" t="s">
        <v>718</v>
      </c>
      <c r="E127" s="162" t="s">
        <v>719</v>
      </c>
      <c r="F127" s="163" t="s">
        <v>27</v>
      </c>
      <c r="G127" s="157">
        <v>2</v>
      </c>
      <c r="H127" s="318">
        <v>3.84</v>
      </c>
      <c r="I127" s="161">
        <f>ROUND(ROUND(H127,2)*(1+J$7),2)</f>
        <v>4.7699999999999996</v>
      </c>
      <c r="J127" s="278">
        <f t="shared" ref="J127:J128" si="54">ROUND(G127*I127,2)</f>
        <v>9.5399999999999991</v>
      </c>
      <c r="L127" s="335"/>
    </row>
    <row r="128" spans="2:17" ht="22.5">
      <c r="B128" s="103" t="s">
        <v>395</v>
      </c>
      <c r="C128" s="108" t="s">
        <v>30</v>
      </c>
      <c r="D128" s="182" t="s">
        <v>720</v>
      </c>
      <c r="E128" s="162" t="s">
        <v>721</v>
      </c>
      <c r="F128" s="163" t="s">
        <v>27</v>
      </c>
      <c r="G128" s="157">
        <v>2</v>
      </c>
      <c r="H128" s="318">
        <v>5.8</v>
      </c>
      <c r="I128" s="161">
        <f>ROUND(ROUND(H128,2)*(1+J$7),2)</f>
        <v>7.2</v>
      </c>
      <c r="J128" s="278">
        <f t="shared" si="54"/>
        <v>14.4</v>
      </c>
      <c r="L128" s="335"/>
    </row>
    <row r="129" spans="2:13" ht="15" customHeight="1">
      <c r="B129" s="103" t="s">
        <v>396</v>
      </c>
      <c r="C129" s="108" t="s">
        <v>987</v>
      </c>
      <c r="D129" s="182" t="s">
        <v>208</v>
      </c>
      <c r="E129" s="162" t="s">
        <v>209</v>
      </c>
      <c r="F129" s="163" t="s">
        <v>10</v>
      </c>
      <c r="G129" s="157">
        <v>10.6</v>
      </c>
      <c r="H129" s="318">
        <v>6.07</v>
      </c>
      <c r="I129" s="161">
        <f t="shared" ref="I129" si="55">ROUND(ROUND(H129,2)*(1+J$7),2)</f>
        <v>7.54</v>
      </c>
      <c r="J129" s="278">
        <f t="shared" ref="J129" si="56">ROUND(G129*I129,2)</f>
        <v>79.92</v>
      </c>
      <c r="M129" s="336"/>
    </row>
    <row r="130" spans="2:13" ht="22.5">
      <c r="B130" s="103" t="s">
        <v>397</v>
      </c>
      <c r="C130" s="108" t="s">
        <v>24</v>
      </c>
      <c r="D130" s="182" t="s">
        <v>36</v>
      </c>
      <c r="E130" s="104" t="s">
        <v>99</v>
      </c>
      <c r="F130" s="105" t="s">
        <v>28</v>
      </c>
      <c r="G130" s="157">
        <v>0.32</v>
      </c>
      <c r="H130" s="318">
        <v>80.849999999999994</v>
      </c>
      <c r="I130" s="161">
        <f t="shared" ref="I130" si="57">ROUND(ROUND(H130,2)*(1+J$7),2)</f>
        <v>100.41</v>
      </c>
      <c r="J130" s="278">
        <f t="shared" ref="J130" si="58">ROUND(G130*I130,2)</f>
        <v>32.130000000000003</v>
      </c>
    </row>
    <row r="131" spans="2:13" ht="22.5">
      <c r="B131" s="103" t="s">
        <v>398</v>
      </c>
      <c r="C131" s="108" t="s">
        <v>24</v>
      </c>
      <c r="D131" s="109" t="s">
        <v>164</v>
      </c>
      <c r="E131" s="162" t="s">
        <v>165</v>
      </c>
      <c r="F131" s="163" t="s">
        <v>10</v>
      </c>
      <c r="G131" s="157">
        <v>3.3</v>
      </c>
      <c r="H131" s="318">
        <v>11.6</v>
      </c>
      <c r="I131" s="161">
        <f t="shared" ref="I131:I154" si="59">ROUND(ROUND(H131,2)*(1+J$7),2)</f>
        <v>14.41</v>
      </c>
      <c r="J131" s="278">
        <f t="shared" ref="J131:J154" si="60">ROUND(G131*I131,2)</f>
        <v>47.55</v>
      </c>
      <c r="L131" s="335"/>
    </row>
    <row r="132" spans="2:13" ht="22.5" customHeight="1">
      <c r="B132" s="103" t="s">
        <v>399</v>
      </c>
      <c r="C132" s="108" t="s">
        <v>24</v>
      </c>
      <c r="D132" s="109" t="s">
        <v>148</v>
      </c>
      <c r="E132" s="162" t="s">
        <v>151</v>
      </c>
      <c r="F132" s="163" t="s">
        <v>10</v>
      </c>
      <c r="G132" s="157">
        <v>3.3</v>
      </c>
      <c r="H132" s="318">
        <v>20.97</v>
      </c>
      <c r="I132" s="161">
        <f t="shared" si="59"/>
        <v>26.04</v>
      </c>
      <c r="J132" s="278">
        <f t="shared" si="60"/>
        <v>85.93</v>
      </c>
      <c r="L132" s="284"/>
    </row>
    <row r="133" spans="2:13" ht="22.5" customHeight="1">
      <c r="B133" s="103" t="s">
        <v>400</v>
      </c>
      <c r="C133" s="108" t="s">
        <v>24</v>
      </c>
      <c r="D133" s="182" t="s">
        <v>197</v>
      </c>
      <c r="E133" s="162" t="s">
        <v>198</v>
      </c>
      <c r="F133" s="105" t="s">
        <v>27</v>
      </c>
      <c r="G133" s="157">
        <v>2</v>
      </c>
      <c r="H133" s="318">
        <v>0.91</v>
      </c>
      <c r="I133" s="161">
        <f t="shared" si="59"/>
        <v>1.1299999999999999</v>
      </c>
      <c r="J133" s="278">
        <f t="shared" si="60"/>
        <v>2.2599999999999998</v>
      </c>
    </row>
    <row r="134" spans="2:13" ht="22.5">
      <c r="B134" s="103" t="s">
        <v>401</v>
      </c>
      <c r="C134" s="108" t="s">
        <v>24</v>
      </c>
      <c r="D134" s="182" t="s">
        <v>199</v>
      </c>
      <c r="E134" s="162" t="s">
        <v>200</v>
      </c>
      <c r="F134" s="105" t="s">
        <v>27</v>
      </c>
      <c r="G134" s="157">
        <v>2</v>
      </c>
      <c r="H134" s="318">
        <v>13.75</v>
      </c>
      <c r="I134" s="161">
        <f t="shared" si="59"/>
        <v>17.079999999999998</v>
      </c>
      <c r="J134" s="278">
        <f t="shared" si="60"/>
        <v>34.159999999999997</v>
      </c>
    </row>
    <row r="135" spans="2:13" ht="33.75">
      <c r="B135" s="103" t="s">
        <v>402</v>
      </c>
      <c r="C135" s="108" t="s">
        <v>987</v>
      </c>
      <c r="D135" s="182" t="s">
        <v>110</v>
      </c>
      <c r="E135" s="104" t="s">
        <v>37</v>
      </c>
      <c r="F135" s="105" t="s">
        <v>28</v>
      </c>
      <c r="G135" s="157">
        <v>0.42</v>
      </c>
      <c r="H135" s="318">
        <v>112.66</v>
      </c>
      <c r="I135" s="161">
        <f t="shared" si="59"/>
        <v>139.91</v>
      </c>
      <c r="J135" s="278">
        <f t="shared" si="60"/>
        <v>58.76</v>
      </c>
    </row>
    <row r="136" spans="2:13" ht="15" customHeight="1">
      <c r="B136" s="103" t="s">
        <v>403</v>
      </c>
      <c r="C136" s="108" t="s">
        <v>987</v>
      </c>
      <c r="D136" s="182" t="s">
        <v>205</v>
      </c>
      <c r="E136" s="162" t="s">
        <v>206</v>
      </c>
      <c r="F136" s="163" t="s">
        <v>29</v>
      </c>
      <c r="G136" s="157">
        <v>1.28</v>
      </c>
      <c r="H136" s="318">
        <v>3.41</v>
      </c>
      <c r="I136" s="161">
        <f t="shared" si="59"/>
        <v>4.2300000000000004</v>
      </c>
      <c r="J136" s="278">
        <f t="shared" si="60"/>
        <v>5.41</v>
      </c>
      <c r="L136" s="284"/>
    </row>
    <row r="137" spans="2:13" ht="56.25">
      <c r="B137" s="103" t="s">
        <v>404</v>
      </c>
      <c r="C137" s="108" t="s">
        <v>24</v>
      </c>
      <c r="D137" s="182" t="s">
        <v>210</v>
      </c>
      <c r="E137" s="162" t="s">
        <v>211</v>
      </c>
      <c r="F137" s="163" t="s">
        <v>27</v>
      </c>
      <c r="G137" s="157">
        <v>1</v>
      </c>
      <c r="H137" s="318">
        <v>1496.37</v>
      </c>
      <c r="I137" s="161">
        <f t="shared" ref="I137" si="61">ROUND(ROUND(H137,2)*(1+J$7),2)</f>
        <v>1858.34</v>
      </c>
      <c r="J137" s="278">
        <f t="shared" ref="J137" si="62">ROUND(G137*I137,2)</f>
        <v>1858.34</v>
      </c>
    </row>
    <row r="138" spans="2:13" ht="33.75">
      <c r="B138" s="103" t="s">
        <v>405</v>
      </c>
      <c r="C138" s="108" t="s">
        <v>24</v>
      </c>
      <c r="D138" s="182" t="s">
        <v>89</v>
      </c>
      <c r="E138" s="104" t="s">
        <v>100</v>
      </c>
      <c r="F138" s="105" t="s">
        <v>29</v>
      </c>
      <c r="G138" s="157">
        <v>1.08</v>
      </c>
      <c r="H138" s="318">
        <v>5.22</v>
      </c>
      <c r="I138" s="161">
        <f t="shared" si="59"/>
        <v>6.48</v>
      </c>
      <c r="J138" s="278">
        <f t="shared" si="60"/>
        <v>7</v>
      </c>
    </row>
    <row r="139" spans="2:13" ht="45">
      <c r="B139" s="103" t="s">
        <v>406</v>
      </c>
      <c r="C139" s="108" t="s">
        <v>24</v>
      </c>
      <c r="D139" s="182" t="s">
        <v>90</v>
      </c>
      <c r="E139" s="104" t="s">
        <v>101</v>
      </c>
      <c r="F139" s="105" t="s">
        <v>29</v>
      </c>
      <c r="G139" s="157">
        <v>1.08</v>
      </c>
      <c r="H139" s="318">
        <v>41.96</v>
      </c>
      <c r="I139" s="161">
        <f t="shared" si="59"/>
        <v>52.11</v>
      </c>
      <c r="J139" s="278">
        <f t="shared" si="60"/>
        <v>56.28</v>
      </c>
    </row>
    <row r="140" spans="2:13" ht="22.5">
      <c r="B140" s="103" t="s">
        <v>407</v>
      </c>
      <c r="C140" s="108" t="s">
        <v>987</v>
      </c>
      <c r="D140" s="182" t="s">
        <v>116</v>
      </c>
      <c r="E140" s="104" t="s">
        <v>117</v>
      </c>
      <c r="F140" s="105" t="s">
        <v>10</v>
      </c>
      <c r="G140" s="157">
        <v>0.9</v>
      </c>
      <c r="H140" s="318">
        <v>214.15</v>
      </c>
      <c r="I140" s="161">
        <f t="shared" si="59"/>
        <v>265.95</v>
      </c>
      <c r="J140" s="278">
        <f t="shared" si="60"/>
        <v>239.36</v>
      </c>
    </row>
    <row r="141" spans="2:13" ht="33.75">
      <c r="B141" s="103" t="s">
        <v>408</v>
      </c>
      <c r="C141" s="106" t="s">
        <v>24</v>
      </c>
      <c r="D141" s="107" t="s">
        <v>118</v>
      </c>
      <c r="E141" s="162" t="s">
        <v>119</v>
      </c>
      <c r="F141" s="163" t="s">
        <v>29</v>
      </c>
      <c r="G141" s="157">
        <v>1.28</v>
      </c>
      <c r="H141" s="318">
        <v>81.59</v>
      </c>
      <c r="I141" s="161">
        <f t="shared" si="59"/>
        <v>101.33</v>
      </c>
      <c r="J141" s="278">
        <f t="shared" si="60"/>
        <v>129.69999999999999</v>
      </c>
    </row>
    <row r="142" spans="2:13" ht="22.5">
      <c r="B142" s="103" t="s">
        <v>409</v>
      </c>
      <c r="C142" s="108" t="s">
        <v>987</v>
      </c>
      <c r="D142" s="182" t="s">
        <v>168</v>
      </c>
      <c r="E142" s="283" t="s">
        <v>170</v>
      </c>
      <c r="F142" s="163" t="s">
        <v>10</v>
      </c>
      <c r="G142" s="157">
        <v>3</v>
      </c>
      <c r="H142" s="318">
        <v>34.19</v>
      </c>
      <c r="I142" s="161">
        <f t="shared" si="59"/>
        <v>42.46</v>
      </c>
      <c r="J142" s="278">
        <f t="shared" si="60"/>
        <v>127.38</v>
      </c>
    </row>
    <row r="143" spans="2:13" ht="22.5">
      <c r="B143" s="103" t="s">
        <v>410</v>
      </c>
      <c r="C143" s="108" t="s">
        <v>987</v>
      </c>
      <c r="D143" s="182" t="s">
        <v>169</v>
      </c>
      <c r="E143" s="283" t="s">
        <v>171</v>
      </c>
      <c r="F143" s="105" t="s">
        <v>10</v>
      </c>
      <c r="G143" s="157">
        <v>1</v>
      </c>
      <c r="H143" s="318">
        <v>40.29</v>
      </c>
      <c r="I143" s="161">
        <f t="shared" si="59"/>
        <v>50.04</v>
      </c>
      <c r="J143" s="278">
        <f t="shared" si="60"/>
        <v>50.04</v>
      </c>
    </row>
    <row r="144" spans="2:13" ht="33.75">
      <c r="B144" s="103" t="s">
        <v>411</v>
      </c>
      <c r="C144" s="108" t="s">
        <v>24</v>
      </c>
      <c r="D144" s="182" t="s">
        <v>166</v>
      </c>
      <c r="E144" s="162" t="s">
        <v>167</v>
      </c>
      <c r="F144" s="163" t="s">
        <v>27</v>
      </c>
      <c r="G144" s="157">
        <v>1</v>
      </c>
      <c r="H144" s="318">
        <v>90.24</v>
      </c>
      <c r="I144" s="161">
        <f t="shared" si="59"/>
        <v>112.07</v>
      </c>
      <c r="J144" s="278">
        <f t="shared" si="60"/>
        <v>112.07</v>
      </c>
    </row>
    <row r="145" spans="2:17" ht="15" customHeight="1">
      <c r="B145" s="103" t="s">
        <v>412</v>
      </c>
      <c r="C145" s="108" t="s">
        <v>987</v>
      </c>
      <c r="D145" s="182" t="s">
        <v>121</v>
      </c>
      <c r="E145" s="104" t="s">
        <v>122</v>
      </c>
      <c r="F145" s="163" t="s">
        <v>27</v>
      </c>
      <c r="G145" s="157">
        <v>1</v>
      </c>
      <c r="H145" s="318">
        <v>377.94</v>
      </c>
      <c r="I145" s="161">
        <f t="shared" si="59"/>
        <v>469.36</v>
      </c>
      <c r="J145" s="278">
        <f t="shared" si="60"/>
        <v>469.36</v>
      </c>
    </row>
    <row r="146" spans="2:17" ht="15" customHeight="1">
      <c r="B146" s="103" t="s">
        <v>413</v>
      </c>
      <c r="C146" s="108" t="s">
        <v>987</v>
      </c>
      <c r="D146" s="107" t="s">
        <v>969</v>
      </c>
      <c r="E146" s="162" t="s">
        <v>970</v>
      </c>
      <c r="F146" s="163" t="s">
        <v>27</v>
      </c>
      <c r="G146" s="157">
        <v>1</v>
      </c>
      <c r="H146" s="318">
        <v>626.13</v>
      </c>
      <c r="I146" s="161">
        <f t="shared" si="59"/>
        <v>777.59</v>
      </c>
      <c r="J146" s="278">
        <f t="shared" si="60"/>
        <v>777.59</v>
      </c>
    </row>
    <row r="147" spans="2:17" ht="33.75">
      <c r="B147" s="103" t="s">
        <v>414</v>
      </c>
      <c r="C147" s="106" t="s">
        <v>24</v>
      </c>
      <c r="D147" s="107" t="s">
        <v>93</v>
      </c>
      <c r="E147" s="162" t="s">
        <v>120</v>
      </c>
      <c r="F147" s="163" t="s">
        <v>27</v>
      </c>
      <c r="G147" s="157">
        <v>1</v>
      </c>
      <c r="H147" s="318">
        <v>66.900000000000006</v>
      </c>
      <c r="I147" s="161">
        <f t="shared" si="59"/>
        <v>83.08</v>
      </c>
      <c r="J147" s="278">
        <f t="shared" si="60"/>
        <v>83.08</v>
      </c>
    </row>
    <row r="148" spans="2:17" ht="22.5">
      <c r="B148" s="103" t="s">
        <v>415</v>
      </c>
      <c r="C148" s="106" t="s">
        <v>24</v>
      </c>
      <c r="D148" s="182" t="s">
        <v>123</v>
      </c>
      <c r="E148" s="104" t="s">
        <v>124</v>
      </c>
      <c r="F148" s="163" t="s">
        <v>27</v>
      </c>
      <c r="G148" s="157">
        <v>1</v>
      </c>
      <c r="H148" s="318">
        <v>26.7</v>
      </c>
      <c r="I148" s="161">
        <f t="shared" si="59"/>
        <v>33.159999999999997</v>
      </c>
      <c r="J148" s="278">
        <f t="shared" si="60"/>
        <v>33.159999999999997</v>
      </c>
    </row>
    <row r="149" spans="2:17" ht="22.5" customHeight="1">
      <c r="B149" s="103" t="s">
        <v>416</v>
      </c>
      <c r="C149" s="106" t="s">
        <v>24</v>
      </c>
      <c r="D149" s="182" t="s">
        <v>83</v>
      </c>
      <c r="E149" s="104" t="s">
        <v>104</v>
      </c>
      <c r="F149" s="163" t="s">
        <v>27</v>
      </c>
      <c r="G149" s="157">
        <v>2</v>
      </c>
      <c r="H149" s="318">
        <v>77.349999999999994</v>
      </c>
      <c r="I149" s="161">
        <f t="shared" si="59"/>
        <v>96.06</v>
      </c>
      <c r="J149" s="278">
        <f t="shared" si="60"/>
        <v>192.12</v>
      </c>
    </row>
    <row r="150" spans="2:17" ht="15" customHeight="1">
      <c r="B150" s="103" t="s">
        <v>417</v>
      </c>
      <c r="C150" s="108" t="s">
        <v>987</v>
      </c>
      <c r="D150" s="182" t="s">
        <v>125</v>
      </c>
      <c r="E150" s="104" t="s">
        <v>126</v>
      </c>
      <c r="F150" s="163" t="s">
        <v>27</v>
      </c>
      <c r="G150" s="157">
        <v>1</v>
      </c>
      <c r="H150" s="318">
        <v>67.569999999999993</v>
      </c>
      <c r="I150" s="161">
        <f t="shared" si="59"/>
        <v>83.92</v>
      </c>
      <c r="J150" s="278">
        <f t="shared" si="60"/>
        <v>83.92</v>
      </c>
    </row>
    <row r="151" spans="2:17" ht="22.5">
      <c r="B151" s="103" t="s">
        <v>418</v>
      </c>
      <c r="C151" s="108" t="s">
        <v>24</v>
      </c>
      <c r="D151" s="182" t="s">
        <v>84</v>
      </c>
      <c r="E151" s="162" t="s">
        <v>105</v>
      </c>
      <c r="F151" s="163" t="s">
        <v>29</v>
      </c>
      <c r="G151" s="157">
        <v>31.39</v>
      </c>
      <c r="H151" s="318">
        <v>5.12</v>
      </c>
      <c r="I151" s="161">
        <f t="shared" si="59"/>
        <v>6.36</v>
      </c>
      <c r="J151" s="278">
        <f t="shared" si="60"/>
        <v>199.64</v>
      </c>
    </row>
    <row r="152" spans="2:17" ht="22.5">
      <c r="B152" s="103" t="s">
        <v>419</v>
      </c>
      <c r="C152" s="108" t="s">
        <v>24</v>
      </c>
      <c r="D152" s="182" t="s">
        <v>85</v>
      </c>
      <c r="E152" s="162" t="s">
        <v>106</v>
      </c>
      <c r="F152" s="163" t="s">
        <v>29</v>
      </c>
      <c r="G152" s="157">
        <v>31.39</v>
      </c>
      <c r="H152" s="318">
        <v>22.52</v>
      </c>
      <c r="I152" s="161">
        <f t="shared" si="59"/>
        <v>27.97</v>
      </c>
      <c r="J152" s="278">
        <f t="shared" si="60"/>
        <v>877.98</v>
      </c>
    </row>
    <row r="153" spans="2:17" ht="22.5">
      <c r="B153" s="103" t="s">
        <v>420</v>
      </c>
      <c r="C153" s="108" t="s">
        <v>24</v>
      </c>
      <c r="D153" s="182" t="s">
        <v>92</v>
      </c>
      <c r="E153" s="162" t="s">
        <v>107</v>
      </c>
      <c r="F153" s="163" t="s">
        <v>29</v>
      </c>
      <c r="G153" s="157">
        <v>31.39</v>
      </c>
      <c r="H153" s="318">
        <v>15.12</v>
      </c>
      <c r="I153" s="161">
        <f t="shared" si="59"/>
        <v>18.78</v>
      </c>
      <c r="J153" s="278">
        <f t="shared" si="60"/>
        <v>589.5</v>
      </c>
    </row>
    <row r="154" spans="2:17" ht="22.5">
      <c r="B154" s="103" t="s">
        <v>421</v>
      </c>
      <c r="C154" s="108" t="s">
        <v>128</v>
      </c>
      <c r="D154" s="182" t="s">
        <v>174</v>
      </c>
      <c r="E154" s="104" t="str">
        <f>Comp!D$13</f>
        <v>PINTURA DE ACABAMENTO COM APLICAÇÃO DE 02 DEMÃOS DE VERNIZ ACRÍLICO, CORAL OU SIMILAR</v>
      </c>
      <c r="F154" s="163" t="str">
        <f>Comp!E$13</f>
        <v>M2</v>
      </c>
      <c r="G154" s="157">
        <v>18.850000000000001</v>
      </c>
      <c r="H154" s="318">
        <v>20.65</v>
      </c>
      <c r="I154" s="161">
        <f t="shared" si="59"/>
        <v>25.65</v>
      </c>
      <c r="J154" s="278">
        <f t="shared" si="60"/>
        <v>483.5</v>
      </c>
    </row>
    <row r="155" spans="2:17" ht="22.5">
      <c r="B155" s="103" t="s">
        <v>422</v>
      </c>
      <c r="C155" s="108" t="s">
        <v>24</v>
      </c>
      <c r="D155" s="182" t="s">
        <v>86</v>
      </c>
      <c r="E155" s="162" t="s">
        <v>102</v>
      </c>
      <c r="F155" s="163" t="s">
        <v>29</v>
      </c>
      <c r="G155" s="157">
        <v>12.24</v>
      </c>
      <c r="H155" s="318">
        <v>6.37</v>
      </c>
      <c r="I155" s="161">
        <f>ROUND(ROUND(H155,2)*(1+J$7),2)</f>
        <v>7.91</v>
      </c>
      <c r="J155" s="278">
        <f>ROUND(G155*I155,2)</f>
        <v>96.82</v>
      </c>
    </row>
    <row r="156" spans="2:17" ht="22.5">
      <c r="B156" s="103" t="s">
        <v>423</v>
      </c>
      <c r="C156" s="165" t="s">
        <v>24</v>
      </c>
      <c r="D156" s="183" t="s">
        <v>91</v>
      </c>
      <c r="E156" s="162" t="s">
        <v>103</v>
      </c>
      <c r="F156" s="163" t="s">
        <v>29</v>
      </c>
      <c r="G156" s="157">
        <v>12.24</v>
      </c>
      <c r="H156" s="318">
        <v>18.18</v>
      </c>
      <c r="I156" s="161">
        <f>ROUND(ROUND(H156,2)*(1+J$7),2)</f>
        <v>22.58</v>
      </c>
      <c r="J156" s="278">
        <f>ROUND(G156*I156,2)</f>
        <v>276.38</v>
      </c>
    </row>
    <row r="157" spans="2:17" ht="22.5">
      <c r="B157" s="103" t="s">
        <v>424</v>
      </c>
      <c r="C157" s="165" t="s">
        <v>24</v>
      </c>
      <c r="D157" s="182" t="s">
        <v>203</v>
      </c>
      <c r="E157" s="162" t="s">
        <v>204</v>
      </c>
      <c r="F157" s="163" t="s">
        <v>29</v>
      </c>
      <c r="G157" s="157">
        <v>11.34</v>
      </c>
      <c r="H157" s="318">
        <v>21.23</v>
      </c>
      <c r="I157" s="161">
        <f t="shared" ref="I157:I158" si="63">ROUND(ROUND(H157,2)*(1+J$7),2)</f>
        <v>26.37</v>
      </c>
      <c r="J157" s="278">
        <f t="shared" ref="J157:J158" si="64">ROUND(G157*I157,2)</f>
        <v>299.04000000000002</v>
      </c>
    </row>
    <row r="158" spans="2:17" ht="33.75" customHeight="1">
      <c r="B158" s="103" t="s">
        <v>818</v>
      </c>
      <c r="C158" s="165" t="s">
        <v>24</v>
      </c>
      <c r="D158" s="182" t="s">
        <v>233</v>
      </c>
      <c r="E158" s="104" t="s">
        <v>234</v>
      </c>
      <c r="F158" s="163" t="s">
        <v>29</v>
      </c>
      <c r="G158" s="157">
        <v>17.25</v>
      </c>
      <c r="H158" s="318">
        <v>61.56</v>
      </c>
      <c r="I158" s="161">
        <f t="shared" si="63"/>
        <v>76.45</v>
      </c>
      <c r="J158" s="278">
        <f t="shared" si="64"/>
        <v>1318.76</v>
      </c>
      <c r="L158" s="284"/>
    </row>
    <row r="159" spans="2:17" ht="22.5">
      <c r="B159" s="103" t="s">
        <v>819</v>
      </c>
      <c r="C159" s="108" t="s">
        <v>987</v>
      </c>
      <c r="D159" s="182" t="s">
        <v>212</v>
      </c>
      <c r="E159" s="162" t="s">
        <v>214</v>
      </c>
      <c r="F159" s="163" t="s">
        <v>213</v>
      </c>
      <c r="G159" s="157">
        <v>1</v>
      </c>
      <c r="H159" s="318">
        <v>4165.68</v>
      </c>
      <c r="I159" s="161">
        <f>ROUND(ROUND(H159,2)*(1+J$8),2)</f>
        <v>4628.07</v>
      </c>
      <c r="J159" s="278">
        <f t="shared" ref="J159" si="65">ROUND(G159*I159,2)</f>
        <v>4628.07</v>
      </c>
      <c r="M159" s="336"/>
    </row>
    <row r="160" spans="2:17" s="277" customFormat="1" ht="15" customHeight="1">
      <c r="B160" s="169" t="s">
        <v>425</v>
      </c>
      <c r="C160" s="317"/>
      <c r="D160" s="274"/>
      <c r="E160" s="185" t="s">
        <v>241</v>
      </c>
      <c r="F160" s="191"/>
      <c r="G160" s="192"/>
      <c r="H160" s="275"/>
      <c r="I160" s="193"/>
      <c r="J160" s="276">
        <f>SUM(J161:J166)</f>
        <v>904.58999999999992</v>
      </c>
      <c r="K160" s="332"/>
      <c r="L160" s="333"/>
      <c r="M160" s="334"/>
      <c r="N160" s="333"/>
      <c r="O160" s="334"/>
      <c r="P160" s="333"/>
      <c r="Q160" s="333"/>
    </row>
    <row r="161" spans="2:17" ht="22.5">
      <c r="B161" s="103" t="s">
        <v>426</v>
      </c>
      <c r="C161" s="108" t="s">
        <v>30</v>
      </c>
      <c r="D161" s="182" t="s">
        <v>718</v>
      </c>
      <c r="E161" s="162" t="s">
        <v>719</v>
      </c>
      <c r="F161" s="163" t="s">
        <v>27</v>
      </c>
      <c r="G161" s="157">
        <v>1</v>
      </c>
      <c r="H161" s="318">
        <v>3.84</v>
      </c>
      <c r="I161" s="161">
        <f>ROUND(ROUND(H161,2)*(1+J$7),2)</f>
        <v>4.7699999999999996</v>
      </c>
      <c r="J161" s="278">
        <f t="shared" ref="J161:J162" si="66">ROUND(G161*I161,2)</f>
        <v>4.7699999999999996</v>
      </c>
      <c r="L161" s="335"/>
    </row>
    <row r="162" spans="2:17" ht="22.5">
      <c r="B162" s="103" t="s">
        <v>427</v>
      </c>
      <c r="C162" s="108" t="s">
        <v>30</v>
      </c>
      <c r="D162" s="182" t="s">
        <v>720</v>
      </c>
      <c r="E162" s="162" t="s">
        <v>721</v>
      </c>
      <c r="F162" s="163" t="s">
        <v>27</v>
      </c>
      <c r="G162" s="157">
        <v>1</v>
      </c>
      <c r="H162" s="318">
        <v>5.8</v>
      </c>
      <c r="I162" s="161">
        <f>ROUND(ROUND(H162,2)*(1+J$7),2)</f>
        <v>7.2</v>
      </c>
      <c r="J162" s="278">
        <f t="shared" si="66"/>
        <v>7.2</v>
      </c>
      <c r="L162" s="335"/>
    </row>
    <row r="163" spans="2:17" ht="22.5">
      <c r="B163" s="103" t="s">
        <v>428</v>
      </c>
      <c r="C163" s="108" t="s">
        <v>24</v>
      </c>
      <c r="D163" s="182" t="s">
        <v>86</v>
      </c>
      <c r="E163" s="162" t="s">
        <v>102</v>
      </c>
      <c r="F163" s="163" t="s">
        <v>29</v>
      </c>
      <c r="G163" s="157">
        <v>5.61</v>
      </c>
      <c r="H163" s="318">
        <v>6.37</v>
      </c>
      <c r="I163" s="161">
        <f t="shared" ref="I163" si="67">ROUND(ROUND(H163,2)*(1+J$7),2)</f>
        <v>7.91</v>
      </c>
      <c r="J163" s="278">
        <f t="shared" ref="J163" si="68">ROUND(G163*I163,2)</f>
        <v>44.38</v>
      </c>
    </row>
    <row r="164" spans="2:17" ht="22.5">
      <c r="B164" s="103" t="s">
        <v>429</v>
      </c>
      <c r="C164" s="165" t="s">
        <v>24</v>
      </c>
      <c r="D164" s="183" t="s">
        <v>91</v>
      </c>
      <c r="E164" s="162" t="s">
        <v>103</v>
      </c>
      <c r="F164" s="163" t="s">
        <v>29</v>
      </c>
      <c r="G164" s="157">
        <v>5.61</v>
      </c>
      <c r="H164" s="318">
        <v>18.18</v>
      </c>
      <c r="I164" s="161">
        <f t="shared" ref="I164:I166" si="69">ROUND(ROUND(H164,2)*(1+J$7),2)</f>
        <v>22.58</v>
      </c>
      <c r="J164" s="278">
        <f t="shared" ref="J164:J166" si="70">ROUND(G164*I164,2)</f>
        <v>126.67</v>
      </c>
    </row>
    <row r="165" spans="2:17" ht="22.5">
      <c r="B165" s="103" t="s">
        <v>820</v>
      </c>
      <c r="C165" s="165" t="s">
        <v>24</v>
      </c>
      <c r="D165" s="182" t="s">
        <v>203</v>
      </c>
      <c r="E165" s="162" t="s">
        <v>204</v>
      </c>
      <c r="F165" s="163" t="s">
        <v>29</v>
      </c>
      <c r="G165" s="157">
        <v>5.04</v>
      </c>
      <c r="H165" s="318">
        <v>21.23</v>
      </c>
      <c r="I165" s="161">
        <f t="shared" si="69"/>
        <v>26.37</v>
      </c>
      <c r="J165" s="278">
        <f t="shared" si="70"/>
        <v>132.9</v>
      </c>
    </row>
    <row r="166" spans="2:17" ht="33.75" customHeight="1">
      <c r="B166" s="103" t="s">
        <v>821</v>
      </c>
      <c r="C166" s="165" t="s">
        <v>24</v>
      </c>
      <c r="D166" s="182" t="s">
        <v>233</v>
      </c>
      <c r="E166" s="104" t="s">
        <v>234</v>
      </c>
      <c r="F166" s="163" t="s">
        <v>29</v>
      </c>
      <c r="G166" s="157">
        <v>7.7</v>
      </c>
      <c r="H166" s="318">
        <v>61.56</v>
      </c>
      <c r="I166" s="161">
        <f t="shared" si="69"/>
        <v>76.45</v>
      </c>
      <c r="J166" s="278">
        <f t="shared" si="70"/>
        <v>588.66999999999996</v>
      </c>
      <c r="L166" s="284"/>
    </row>
    <row r="167" spans="2:17" s="277" customFormat="1" ht="15" customHeight="1">
      <c r="B167" s="169" t="s">
        <v>430</v>
      </c>
      <c r="C167" s="317"/>
      <c r="D167" s="274"/>
      <c r="E167" s="185" t="s">
        <v>215</v>
      </c>
      <c r="F167" s="191"/>
      <c r="G167" s="192"/>
      <c r="H167" s="275"/>
      <c r="I167" s="193"/>
      <c r="J167" s="276">
        <f>SUM(J168:J176)</f>
        <v>2322.67</v>
      </c>
      <c r="K167" s="332"/>
      <c r="L167" s="333"/>
      <c r="M167" s="334"/>
      <c r="N167" s="333"/>
      <c r="O167" s="334"/>
      <c r="P167" s="333"/>
      <c r="Q167" s="333"/>
    </row>
    <row r="168" spans="2:17" ht="22.5">
      <c r="B168" s="103" t="s">
        <v>431</v>
      </c>
      <c r="C168" s="108" t="s">
        <v>30</v>
      </c>
      <c r="D168" s="182" t="s">
        <v>718</v>
      </c>
      <c r="E168" s="162" t="s">
        <v>719</v>
      </c>
      <c r="F168" s="163" t="s">
        <v>27</v>
      </c>
      <c r="G168" s="157">
        <v>1</v>
      </c>
      <c r="H168" s="318">
        <v>3.84</v>
      </c>
      <c r="I168" s="161">
        <f>ROUND(ROUND(H168,2)*(1+J$7),2)</f>
        <v>4.7699999999999996</v>
      </c>
      <c r="J168" s="278">
        <f t="shared" ref="J168:J169" si="71">ROUND(G168*I168,2)</f>
        <v>4.7699999999999996</v>
      </c>
      <c r="L168" s="335"/>
    </row>
    <row r="169" spans="2:17" ht="22.5">
      <c r="B169" s="103" t="s">
        <v>432</v>
      </c>
      <c r="C169" s="108" t="s">
        <v>30</v>
      </c>
      <c r="D169" s="182" t="s">
        <v>720</v>
      </c>
      <c r="E169" s="162" t="s">
        <v>721</v>
      </c>
      <c r="F169" s="163" t="s">
        <v>27</v>
      </c>
      <c r="G169" s="157">
        <v>1</v>
      </c>
      <c r="H169" s="318">
        <v>5.8</v>
      </c>
      <c r="I169" s="161">
        <f>ROUND(ROUND(H169,2)*(1+J$7),2)</f>
        <v>7.2</v>
      </c>
      <c r="J169" s="278">
        <f t="shared" si="71"/>
        <v>7.2</v>
      </c>
      <c r="L169" s="335"/>
    </row>
    <row r="170" spans="2:17" ht="22.5">
      <c r="B170" s="103" t="s">
        <v>433</v>
      </c>
      <c r="C170" s="108" t="s">
        <v>24</v>
      </c>
      <c r="D170" s="182" t="s">
        <v>84</v>
      </c>
      <c r="E170" s="162" t="s">
        <v>105</v>
      </c>
      <c r="F170" s="163" t="s">
        <v>29</v>
      </c>
      <c r="G170" s="157">
        <v>28.23</v>
      </c>
      <c r="H170" s="318">
        <v>5.12</v>
      </c>
      <c r="I170" s="161">
        <f t="shared" ref="I170" si="72">ROUND(ROUND(H170,2)*(1+J$7),2)</f>
        <v>6.36</v>
      </c>
      <c r="J170" s="278">
        <f t="shared" ref="J170" si="73">ROUND(G170*I170,2)</f>
        <v>179.54</v>
      </c>
    </row>
    <row r="171" spans="2:17" ht="22.5">
      <c r="B171" s="103" t="s">
        <v>434</v>
      </c>
      <c r="C171" s="108" t="s">
        <v>24</v>
      </c>
      <c r="D171" s="182" t="s">
        <v>85</v>
      </c>
      <c r="E171" s="162" t="s">
        <v>106</v>
      </c>
      <c r="F171" s="163" t="s">
        <v>29</v>
      </c>
      <c r="G171" s="157">
        <v>28.23</v>
      </c>
      <c r="H171" s="318">
        <v>22.52</v>
      </c>
      <c r="I171" s="161">
        <f t="shared" ref="I171:I264" si="74">ROUND(ROUND(H171,2)*(1+J$7),2)</f>
        <v>27.97</v>
      </c>
      <c r="J171" s="278">
        <f t="shared" ref="J171:J264" si="75">ROUND(G171*I171,2)</f>
        <v>789.59</v>
      </c>
    </row>
    <row r="172" spans="2:17" ht="22.5">
      <c r="B172" s="103" t="s">
        <v>435</v>
      </c>
      <c r="C172" s="108" t="s">
        <v>24</v>
      </c>
      <c r="D172" s="182" t="s">
        <v>92</v>
      </c>
      <c r="E172" s="162" t="s">
        <v>107</v>
      </c>
      <c r="F172" s="163" t="s">
        <v>29</v>
      </c>
      <c r="G172" s="157">
        <v>28.23</v>
      </c>
      <c r="H172" s="318">
        <v>15.12</v>
      </c>
      <c r="I172" s="161">
        <f t="shared" si="74"/>
        <v>18.78</v>
      </c>
      <c r="J172" s="278">
        <f t="shared" si="75"/>
        <v>530.16</v>
      </c>
    </row>
    <row r="173" spans="2:17" ht="22.5">
      <c r="B173" s="103" t="s">
        <v>436</v>
      </c>
      <c r="C173" s="108" t="s">
        <v>128</v>
      </c>
      <c r="D173" s="182" t="s">
        <v>174</v>
      </c>
      <c r="E173" s="104" t="str">
        <f>Comp!D$13</f>
        <v>PINTURA DE ACABAMENTO COM APLICAÇÃO DE 02 DEMÃOS DE VERNIZ ACRÍLICO, CORAL OU SIMILAR</v>
      </c>
      <c r="F173" s="163" t="str">
        <f>Comp!E$13</f>
        <v>M2</v>
      </c>
      <c r="G173" s="157">
        <v>19.190000000000001</v>
      </c>
      <c r="H173" s="318">
        <v>20.65</v>
      </c>
      <c r="I173" s="161">
        <f t="shared" si="74"/>
        <v>25.65</v>
      </c>
      <c r="J173" s="278">
        <f t="shared" si="75"/>
        <v>492.22</v>
      </c>
    </row>
    <row r="174" spans="2:17" ht="22.5">
      <c r="B174" s="103" t="s">
        <v>437</v>
      </c>
      <c r="C174" s="108" t="s">
        <v>24</v>
      </c>
      <c r="D174" s="182" t="s">
        <v>86</v>
      </c>
      <c r="E174" s="162" t="s">
        <v>102</v>
      </c>
      <c r="F174" s="163" t="s">
        <v>29</v>
      </c>
      <c r="G174" s="157">
        <v>6.11</v>
      </c>
      <c r="H174" s="318">
        <v>6.37</v>
      </c>
      <c r="I174" s="161">
        <f t="shared" si="74"/>
        <v>7.91</v>
      </c>
      <c r="J174" s="278">
        <f t="shared" si="75"/>
        <v>48.33</v>
      </c>
    </row>
    <row r="175" spans="2:17" ht="22.5">
      <c r="B175" s="103" t="s">
        <v>438</v>
      </c>
      <c r="C175" s="165" t="s">
        <v>24</v>
      </c>
      <c r="D175" s="183" t="s">
        <v>91</v>
      </c>
      <c r="E175" s="162" t="s">
        <v>103</v>
      </c>
      <c r="F175" s="163" t="s">
        <v>29</v>
      </c>
      <c r="G175" s="157">
        <v>6.11</v>
      </c>
      <c r="H175" s="318">
        <v>18.18</v>
      </c>
      <c r="I175" s="161">
        <f t="shared" si="74"/>
        <v>22.58</v>
      </c>
      <c r="J175" s="278">
        <f t="shared" si="75"/>
        <v>137.96</v>
      </c>
    </row>
    <row r="176" spans="2:17" ht="22.5">
      <c r="B176" s="103" t="s">
        <v>822</v>
      </c>
      <c r="C176" s="165" t="s">
        <v>24</v>
      </c>
      <c r="D176" s="182" t="s">
        <v>203</v>
      </c>
      <c r="E176" s="162" t="s">
        <v>204</v>
      </c>
      <c r="F176" s="163" t="s">
        <v>29</v>
      </c>
      <c r="G176" s="157">
        <v>5.04</v>
      </c>
      <c r="H176" s="318">
        <v>21.23</v>
      </c>
      <c r="I176" s="161">
        <f t="shared" si="74"/>
        <v>26.37</v>
      </c>
      <c r="J176" s="278">
        <f t="shared" si="75"/>
        <v>132.9</v>
      </c>
    </row>
    <row r="177" spans="2:17" s="277" customFormat="1" ht="15" customHeight="1">
      <c r="B177" s="169" t="s">
        <v>439</v>
      </c>
      <c r="C177" s="317"/>
      <c r="D177" s="274"/>
      <c r="E177" s="185" t="s">
        <v>242</v>
      </c>
      <c r="F177" s="191"/>
      <c r="G177" s="192"/>
      <c r="H177" s="275"/>
      <c r="I177" s="193"/>
      <c r="J177" s="276">
        <f>SUM(J178:J187)</f>
        <v>3728.92</v>
      </c>
      <c r="K177" s="332"/>
      <c r="L177" s="333"/>
      <c r="M177" s="334"/>
      <c r="N177" s="333"/>
      <c r="O177" s="334"/>
      <c r="P177" s="333"/>
      <c r="Q177" s="333"/>
    </row>
    <row r="178" spans="2:17" ht="22.5">
      <c r="B178" s="103" t="s">
        <v>440</v>
      </c>
      <c r="C178" s="108" t="s">
        <v>30</v>
      </c>
      <c r="D178" s="182" t="s">
        <v>718</v>
      </c>
      <c r="E178" s="162" t="s">
        <v>719</v>
      </c>
      <c r="F178" s="163" t="s">
        <v>27</v>
      </c>
      <c r="G178" s="157">
        <v>2</v>
      </c>
      <c r="H178" s="318">
        <v>3.84</v>
      </c>
      <c r="I178" s="161">
        <f>ROUND(ROUND(H178,2)*(1+J$7),2)</f>
        <v>4.7699999999999996</v>
      </c>
      <c r="J178" s="278">
        <f t="shared" ref="J178:J179" si="76">ROUND(G178*I178,2)</f>
        <v>9.5399999999999991</v>
      </c>
      <c r="L178" s="335"/>
    </row>
    <row r="179" spans="2:17" ht="22.5">
      <c r="B179" s="103" t="s">
        <v>441</v>
      </c>
      <c r="C179" s="108" t="s">
        <v>30</v>
      </c>
      <c r="D179" s="182" t="s">
        <v>720</v>
      </c>
      <c r="E179" s="162" t="s">
        <v>721</v>
      </c>
      <c r="F179" s="163" t="s">
        <v>27</v>
      </c>
      <c r="G179" s="157">
        <v>2</v>
      </c>
      <c r="H179" s="318">
        <v>5.8</v>
      </c>
      <c r="I179" s="161">
        <f>ROUND(ROUND(H179,2)*(1+J$7),2)</f>
        <v>7.2</v>
      </c>
      <c r="J179" s="278">
        <f t="shared" si="76"/>
        <v>14.4</v>
      </c>
      <c r="L179" s="335"/>
    </row>
    <row r="180" spans="2:17" ht="22.5">
      <c r="B180" s="103" t="s">
        <v>442</v>
      </c>
      <c r="C180" s="108" t="s">
        <v>24</v>
      </c>
      <c r="D180" s="182" t="s">
        <v>84</v>
      </c>
      <c r="E180" s="162" t="s">
        <v>105</v>
      </c>
      <c r="F180" s="163" t="s">
        <v>29</v>
      </c>
      <c r="G180" s="157">
        <v>37.799999999999997</v>
      </c>
      <c r="H180" s="318">
        <v>5.12</v>
      </c>
      <c r="I180" s="161">
        <f t="shared" ref="I180" si="77">ROUND(ROUND(H180,2)*(1+J$7),2)</f>
        <v>6.36</v>
      </c>
      <c r="J180" s="278">
        <f t="shared" ref="J180" si="78">ROUND(G180*I180,2)</f>
        <v>240.41</v>
      </c>
      <c r="L180" s="335"/>
    </row>
    <row r="181" spans="2:17" ht="22.5">
      <c r="B181" s="103" t="s">
        <v>443</v>
      </c>
      <c r="C181" s="108" t="s">
        <v>24</v>
      </c>
      <c r="D181" s="182" t="s">
        <v>85</v>
      </c>
      <c r="E181" s="162" t="s">
        <v>106</v>
      </c>
      <c r="F181" s="163" t="s">
        <v>29</v>
      </c>
      <c r="G181" s="157">
        <v>18.899999999999999</v>
      </c>
      <c r="H181" s="318">
        <v>22.52</v>
      </c>
      <c r="I181" s="161">
        <f t="shared" ref="I181:I187" si="79">ROUND(ROUND(H181,2)*(1+J$7),2)</f>
        <v>27.97</v>
      </c>
      <c r="J181" s="278">
        <f t="shared" ref="J181:J187" si="80">ROUND(G181*I181,2)</f>
        <v>528.63</v>
      </c>
      <c r="L181" s="284"/>
    </row>
    <row r="182" spans="2:17" ht="22.5">
      <c r="B182" s="103" t="s">
        <v>444</v>
      </c>
      <c r="C182" s="108" t="s">
        <v>24</v>
      </c>
      <c r="D182" s="182" t="s">
        <v>92</v>
      </c>
      <c r="E182" s="162" t="s">
        <v>107</v>
      </c>
      <c r="F182" s="163" t="s">
        <v>29</v>
      </c>
      <c r="G182" s="157">
        <v>37.799999999999997</v>
      </c>
      <c r="H182" s="318">
        <v>15.12</v>
      </c>
      <c r="I182" s="161">
        <f t="shared" si="79"/>
        <v>18.78</v>
      </c>
      <c r="J182" s="278">
        <f t="shared" si="80"/>
        <v>709.88</v>
      </c>
      <c r="L182" s="284"/>
    </row>
    <row r="183" spans="2:17" ht="22.5">
      <c r="B183" s="103" t="s">
        <v>445</v>
      </c>
      <c r="C183" s="108" t="s">
        <v>128</v>
      </c>
      <c r="D183" s="182" t="s">
        <v>174</v>
      </c>
      <c r="E183" s="104" t="str">
        <f>Comp!D$13</f>
        <v>PINTURA DE ACABAMENTO COM APLICAÇÃO DE 02 DEMÃOS DE VERNIZ ACRÍLICO, CORAL OU SIMILAR</v>
      </c>
      <c r="F183" s="163" t="str">
        <f>Comp!E$13</f>
        <v>M2</v>
      </c>
      <c r="G183" s="157">
        <v>25.24</v>
      </c>
      <c r="H183" s="318">
        <v>20.65</v>
      </c>
      <c r="I183" s="161">
        <f t="shared" si="79"/>
        <v>25.65</v>
      </c>
      <c r="J183" s="278">
        <f t="shared" si="80"/>
        <v>647.41</v>
      </c>
      <c r="L183" s="284"/>
    </row>
    <row r="184" spans="2:17" ht="22.5">
      <c r="B184" s="103" t="s">
        <v>446</v>
      </c>
      <c r="C184" s="108" t="s">
        <v>24</v>
      </c>
      <c r="D184" s="182" t="s">
        <v>86</v>
      </c>
      <c r="E184" s="162" t="s">
        <v>102</v>
      </c>
      <c r="F184" s="163" t="s">
        <v>29</v>
      </c>
      <c r="G184" s="157">
        <v>12.27</v>
      </c>
      <c r="H184" s="318">
        <v>6.37</v>
      </c>
      <c r="I184" s="161">
        <f t="shared" si="79"/>
        <v>7.91</v>
      </c>
      <c r="J184" s="278">
        <f t="shared" si="80"/>
        <v>97.06</v>
      </c>
      <c r="L184" s="284"/>
    </row>
    <row r="185" spans="2:17" ht="22.5">
      <c r="B185" s="103" t="s">
        <v>447</v>
      </c>
      <c r="C185" s="165" t="s">
        <v>24</v>
      </c>
      <c r="D185" s="183" t="s">
        <v>91</v>
      </c>
      <c r="E185" s="162" t="s">
        <v>103</v>
      </c>
      <c r="F185" s="163" t="s">
        <v>29</v>
      </c>
      <c r="G185" s="157">
        <v>12.27</v>
      </c>
      <c r="H185" s="318">
        <v>18.18</v>
      </c>
      <c r="I185" s="161">
        <f t="shared" si="79"/>
        <v>22.58</v>
      </c>
      <c r="J185" s="278">
        <f t="shared" si="80"/>
        <v>277.06</v>
      </c>
      <c r="L185" s="284"/>
    </row>
    <row r="186" spans="2:17" ht="22.5">
      <c r="B186" s="103" t="s">
        <v>823</v>
      </c>
      <c r="C186" s="165" t="s">
        <v>24</v>
      </c>
      <c r="D186" s="182" t="s">
        <v>203</v>
      </c>
      <c r="E186" s="162" t="s">
        <v>204</v>
      </c>
      <c r="F186" s="163" t="s">
        <v>29</v>
      </c>
      <c r="G186" s="157">
        <v>5.67</v>
      </c>
      <c r="H186" s="318">
        <v>21.23</v>
      </c>
      <c r="I186" s="161">
        <f t="shared" si="79"/>
        <v>26.37</v>
      </c>
      <c r="J186" s="278">
        <f t="shared" si="80"/>
        <v>149.52000000000001</v>
      </c>
      <c r="L186" s="284"/>
    </row>
    <row r="187" spans="2:17" ht="33.75" customHeight="1">
      <c r="B187" s="103" t="s">
        <v>824</v>
      </c>
      <c r="C187" s="165" t="s">
        <v>24</v>
      </c>
      <c r="D187" s="182" t="s">
        <v>233</v>
      </c>
      <c r="E187" s="104" t="s">
        <v>234</v>
      </c>
      <c r="F187" s="163" t="s">
        <v>29</v>
      </c>
      <c r="G187" s="157">
        <v>13.8</v>
      </c>
      <c r="H187" s="318">
        <v>61.56</v>
      </c>
      <c r="I187" s="161">
        <f t="shared" si="79"/>
        <v>76.45</v>
      </c>
      <c r="J187" s="278">
        <f t="shared" si="80"/>
        <v>1055.01</v>
      </c>
      <c r="L187" s="284"/>
    </row>
    <row r="188" spans="2:17" s="277" customFormat="1" ht="15" customHeight="1">
      <c r="B188" s="169" t="s">
        <v>448</v>
      </c>
      <c r="C188" s="317"/>
      <c r="D188" s="274"/>
      <c r="E188" s="185" t="s">
        <v>243</v>
      </c>
      <c r="F188" s="191"/>
      <c r="G188" s="192"/>
      <c r="H188" s="275"/>
      <c r="I188" s="193"/>
      <c r="J188" s="276">
        <f>SUM(J189:J198)</f>
        <v>4141.7299999999996</v>
      </c>
      <c r="K188" s="332"/>
      <c r="L188" s="333"/>
      <c r="M188" s="334"/>
      <c r="N188" s="333"/>
      <c r="O188" s="334"/>
      <c r="P188" s="333"/>
      <c r="Q188" s="333"/>
    </row>
    <row r="189" spans="2:17" ht="22.5">
      <c r="B189" s="103" t="s">
        <v>449</v>
      </c>
      <c r="C189" s="108" t="s">
        <v>30</v>
      </c>
      <c r="D189" s="182" t="s">
        <v>718</v>
      </c>
      <c r="E189" s="162" t="s">
        <v>719</v>
      </c>
      <c r="F189" s="163" t="s">
        <v>27</v>
      </c>
      <c r="G189" s="157">
        <v>2</v>
      </c>
      <c r="H189" s="318">
        <v>3.84</v>
      </c>
      <c r="I189" s="161">
        <f>ROUND(ROUND(H189,2)*(1+J$7),2)</f>
        <v>4.7699999999999996</v>
      </c>
      <c r="J189" s="278">
        <f t="shared" ref="J189:J190" si="81">ROUND(G189*I189,2)</f>
        <v>9.5399999999999991</v>
      </c>
      <c r="L189" s="335"/>
    </row>
    <row r="190" spans="2:17" ht="22.5">
      <c r="B190" s="103" t="s">
        <v>450</v>
      </c>
      <c r="C190" s="108" t="s">
        <v>30</v>
      </c>
      <c r="D190" s="182" t="s">
        <v>720</v>
      </c>
      <c r="E190" s="162" t="s">
        <v>721</v>
      </c>
      <c r="F190" s="163" t="s">
        <v>27</v>
      </c>
      <c r="G190" s="157">
        <v>2</v>
      </c>
      <c r="H190" s="318">
        <v>5.8</v>
      </c>
      <c r="I190" s="161">
        <f>ROUND(ROUND(H190,2)*(1+J$7),2)</f>
        <v>7.2</v>
      </c>
      <c r="J190" s="278">
        <f t="shared" si="81"/>
        <v>14.4</v>
      </c>
      <c r="L190" s="335"/>
    </row>
    <row r="191" spans="2:17" ht="22.5">
      <c r="B191" s="103" t="s">
        <v>451</v>
      </c>
      <c r="C191" s="108" t="s">
        <v>24</v>
      </c>
      <c r="D191" s="182" t="s">
        <v>84</v>
      </c>
      <c r="E191" s="162" t="s">
        <v>105</v>
      </c>
      <c r="F191" s="163" t="s">
        <v>29</v>
      </c>
      <c r="G191" s="157">
        <v>28.68</v>
      </c>
      <c r="H191" s="318">
        <v>5.12</v>
      </c>
      <c r="I191" s="161">
        <f t="shared" ref="I191" si="82">ROUND(ROUND(H191,2)*(1+J$7),2)</f>
        <v>6.36</v>
      </c>
      <c r="J191" s="278">
        <f t="shared" ref="J191" si="83">ROUND(G191*I191,2)</f>
        <v>182.4</v>
      </c>
      <c r="L191" s="335"/>
    </row>
    <row r="192" spans="2:17" ht="22.5">
      <c r="B192" s="103" t="s">
        <v>452</v>
      </c>
      <c r="C192" s="108" t="s">
        <v>24</v>
      </c>
      <c r="D192" s="182" t="s">
        <v>85</v>
      </c>
      <c r="E192" s="162" t="s">
        <v>106</v>
      </c>
      <c r="F192" s="163" t="s">
        <v>29</v>
      </c>
      <c r="G192" s="157">
        <v>28.68</v>
      </c>
      <c r="H192" s="318">
        <v>22.52</v>
      </c>
      <c r="I192" s="161">
        <f t="shared" ref="I192:I198" si="84">ROUND(ROUND(H192,2)*(1+J$7),2)</f>
        <v>27.97</v>
      </c>
      <c r="J192" s="278">
        <f t="shared" ref="J192:J198" si="85">ROUND(G192*I192,2)</f>
        <v>802.18</v>
      </c>
      <c r="L192" s="284"/>
    </row>
    <row r="193" spans="2:17" ht="22.5">
      <c r="B193" s="103" t="s">
        <v>453</v>
      </c>
      <c r="C193" s="108" t="s">
        <v>24</v>
      </c>
      <c r="D193" s="182" t="s">
        <v>92</v>
      </c>
      <c r="E193" s="162" t="s">
        <v>107</v>
      </c>
      <c r="F193" s="163" t="s">
        <v>29</v>
      </c>
      <c r="G193" s="157">
        <v>28.68</v>
      </c>
      <c r="H193" s="318">
        <v>15.12</v>
      </c>
      <c r="I193" s="161">
        <f t="shared" si="84"/>
        <v>18.78</v>
      </c>
      <c r="J193" s="278">
        <f t="shared" si="85"/>
        <v>538.61</v>
      </c>
      <c r="L193" s="284"/>
    </row>
    <row r="194" spans="2:17" ht="22.5">
      <c r="B194" s="103" t="s">
        <v>454</v>
      </c>
      <c r="C194" s="108" t="s">
        <v>128</v>
      </c>
      <c r="D194" s="182" t="s">
        <v>174</v>
      </c>
      <c r="E194" s="104" t="str">
        <f>Comp!D$13</f>
        <v>PINTURA DE ACABAMENTO COM APLICAÇÃO DE 02 DEMÃOS DE VERNIZ ACRÍLICO, CORAL OU SIMILAR</v>
      </c>
      <c r="F194" s="163" t="str">
        <f>Comp!E$13</f>
        <v>M2</v>
      </c>
      <c r="G194" s="157">
        <v>18.940000000000001</v>
      </c>
      <c r="H194" s="318">
        <v>20.65</v>
      </c>
      <c r="I194" s="161">
        <f t="shared" si="84"/>
        <v>25.65</v>
      </c>
      <c r="J194" s="278">
        <f t="shared" si="85"/>
        <v>485.81</v>
      </c>
      <c r="L194" s="284"/>
    </row>
    <row r="195" spans="2:17" ht="22.5">
      <c r="B195" s="103" t="s">
        <v>455</v>
      </c>
      <c r="C195" s="108" t="s">
        <v>24</v>
      </c>
      <c r="D195" s="182" t="s">
        <v>86</v>
      </c>
      <c r="E195" s="162" t="s">
        <v>102</v>
      </c>
      <c r="F195" s="163" t="s">
        <v>29</v>
      </c>
      <c r="G195" s="157">
        <v>11.83</v>
      </c>
      <c r="H195" s="318">
        <v>6.37</v>
      </c>
      <c r="I195" s="161">
        <f t="shared" si="84"/>
        <v>7.91</v>
      </c>
      <c r="J195" s="278">
        <f t="shared" si="85"/>
        <v>93.58</v>
      </c>
      <c r="L195" s="284"/>
    </row>
    <row r="196" spans="2:17" ht="22.5">
      <c r="B196" s="103" t="s">
        <v>825</v>
      </c>
      <c r="C196" s="165" t="s">
        <v>24</v>
      </c>
      <c r="D196" s="183" t="s">
        <v>91</v>
      </c>
      <c r="E196" s="162" t="s">
        <v>103</v>
      </c>
      <c r="F196" s="163" t="s">
        <v>29</v>
      </c>
      <c r="G196" s="157">
        <v>11.83</v>
      </c>
      <c r="H196" s="318">
        <v>18.18</v>
      </c>
      <c r="I196" s="161">
        <f t="shared" si="84"/>
        <v>22.58</v>
      </c>
      <c r="J196" s="278">
        <f t="shared" si="85"/>
        <v>267.12</v>
      </c>
      <c r="L196" s="284"/>
    </row>
    <row r="197" spans="2:17" ht="15" customHeight="1">
      <c r="B197" s="103" t="s">
        <v>826</v>
      </c>
      <c r="C197" s="108" t="s">
        <v>987</v>
      </c>
      <c r="D197" s="182" t="s">
        <v>244</v>
      </c>
      <c r="E197" s="162" t="s">
        <v>245</v>
      </c>
      <c r="F197" s="163" t="s">
        <v>10</v>
      </c>
      <c r="G197" s="157">
        <v>8.4</v>
      </c>
      <c r="H197" s="318">
        <v>66.44</v>
      </c>
      <c r="I197" s="161">
        <f t="shared" si="84"/>
        <v>82.51</v>
      </c>
      <c r="J197" s="278">
        <f t="shared" si="85"/>
        <v>693.08</v>
      </c>
      <c r="L197" s="284"/>
      <c r="M197" s="336"/>
    </row>
    <row r="198" spans="2:17" ht="33.75" customHeight="1">
      <c r="B198" s="103" t="s">
        <v>827</v>
      </c>
      <c r="C198" s="165" t="s">
        <v>24</v>
      </c>
      <c r="D198" s="182" t="s">
        <v>233</v>
      </c>
      <c r="E198" s="104" t="s">
        <v>234</v>
      </c>
      <c r="F198" s="163" t="s">
        <v>29</v>
      </c>
      <c r="G198" s="157">
        <v>13.8</v>
      </c>
      <c r="H198" s="318">
        <v>61.56</v>
      </c>
      <c r="I198" s="161">
        <f t="shared" si="84"/>
        <v>76.45</v>
      </c>
      <c r="J198" s="278">
        <f t="shared" si="85"/>
        <v>1055.01</v>
      </c>
      <c r="L198" s="284"/>
    </row>
    <row r="199" spans="2:17" s="277" customFormat="1" ht="15" customHeight="1">
      <c r="B199" s="169" t="s">
        <v>456</v>
      </c>
      <c r="C199" s="317"/>
      <c r="D199" s="274"/>
      <c r="E199" s="185" t="s">
        <v>246</v>
      </c>
      <c r="F199" s="191"/>
      <c r="G199" s="192"/>
      <c r="H199" s="275"/>
      <c r="I199" s="193"/>
      <c r="J199" s="276">
        <f>SUM(J200:J208)</f>
        <v>2818.6899999999996</v>
      </c>
      <c r="K199" s="332"/>
      <c r="L199" s="333"/>
      <c r="M199" s="334"/>
      <c r="N199" s="333"/>
      <c r="O199" s="334"/>
      <c r="P199" s="333"/>
      <c r="Q199" s="333"/>
    </row>
    <row r="200" spans="2:17" ht="22.5">
      <c r="B200" s="103" t="s">
        <v>457</v>
      </c>
      <c r="C200" s="108" t="s">
        <v>30</v>
      </c>
      <c r="D200" s="182" t="s">
        <v>718</v>
      </c>
      <c r="E200" s="162" t="s">
        <v>719</v>
      </c>
      <c r="F200" s="163" t="s">
        <v>27</v>
      </c>
      <c r="G200" s="157">
        <v>2</v>
      </c>
      <c r="H200" s="318">
        <v>3.84</v>
      </c>
      <c r="I200" s="161">
        <f>ROUND(ROUND(H200,2)*(1+J$7),2)</f>
        <v>4.7699999999999996</v>
      </c>
      <c r="J200" s="278">
        <f t="shared" ref="J200:J201" si="86">ROUND(G200*I200,2)</f>
        <v>9.5399999999999991</v>
      </c>
      <c r="L200" s="335"/>
    </row>
    <row r="201" spans="2:17" ht="22.5">
      <c r="B201" s="103" t="s">
        <v>458</v>
      </c>
      <c r="C201" s="108" t="s">
        <v>30</v>
      </c>
      <c r="D201" s="182" t="s">
        <v>720</v>
      </c>
      <c r="E201" s="162" t="s">
        <v>721</v>
      </c>
      <c r="F201" s="163" t="s">
        <v>27</v>
      </c>
      <c r="G201" s="157">
        <v>2</v>
      </c>
      <c r="H201" s="318">
        <v>5.8</v>
      </c>
      <c r="I201" s="161">
        <f>ROUND(ROUND(H201,2)*(1+J$7),2)</f>
        <v>7.2</v>
      </c>
      <c r="J201" s="278">
        <f t="shared" si="86"/>
        <v>14.4</v>
      </c>
      <c r="L201" s="335"/>
    </row>
    <row r="202" spans="2:17" ht="22.5">
      <c r="B202" s="103" t="s">
        <v>459</v>
      </c>
      <c r="C202" s="108" t="s">
        <v>24</v>
      </c>
      <c r="D202" s="182" t="s">
        <v>84</v>
      </c>
      <c r="E202" s="162" t="s">
        <v>105</v>
      </c>
      <c r="F202" s="163" t="s">
        <v>29</v>
      </c>
      <c r="G202" s="157">
        <v>40.770000000000003</v>
      </c>
      <c r="H202" s="318">
        <v>5.12</v>
      </c>
      <c r="I202" s="161">
        <f t="shared" ref="I202" si="87">ROUND(ROUND(H202,2)*(1+J$7),2)</f>
        <v>6.36</v>
      </c>
      <c r="J202" s="278">
        <f t="shared" ref="J202" si="88">ROUND(G202*I202,2)</f>
        <v>259.3</v>
      </c>
      <c r="L202" s="335"/>
    </row>
    <row r="203" spans="2:17" ht="22.5">
      <c r="B203" s="103" t="s">
        <v>460</v>
      </c>
      <c r="C203" s="108" t="s">
        <v>24</v>
      </c>
      <c r="D203" s="182" t="s">
        <v>85</v>
      </c>
      <c r="E203" s="162" t="s">
        <v>106</v>
      </c>
      <c r="F203" s="163" t="s">
        <v>29</v>
      </c>
      <c r="G203" s="157">
        <v>20.38</v>
      </c>
      <c r="H203" s="318">
        <v>22.52</v>
      </c>
      <c r="I203" s="161">
        <f t="shared" ref="I203:I208" si="89">ROUND(ROUND(H203,2)*(1+J$7),2)</f>
        <v>27.97</v>
      </c>
      <c r="J203" s="278">
        <f t="shared" ref="J203:J208" si="90">ROUND(G203*I203,2)</f>
        <v>570.03</v>
      </c>
      <c r="L203" s="284"/>
    </row>
    <row r="204" spans="2:17" ht="22.5">
      <c r="B204" s="103" t="s">
        <v>461</v>
      </c>
      <c r="C204" s="108" t="s">
        <v>24</v>
      </c>
      <c r="D204" s="182" t="s">
        <v>92</v>
      </c>
      <c r="E204" s="162" t="s">
        <v>107</v>
      </c>
      <c r="F204" s="163" t="s">
        <v>29</v>
      </c>
      <c r="G204" s="157">
        <v>40.770000000000003</v>
      </c>
      <c r="H204" s="318">
        <v>15.12</v>
      </c>
      <c r="I204" s="161">
        <f t="shared" si="89"/>
        <v>18.78</v>
      </c>
      <c r="J204" s="278">
        <f t="shared" si="90"/>
        <v>765.66</v>
      </c>
      <c r="L204" s="284"/>
    </row>
    <row r="205" spans="2:17" ht="22.5">
      <c r="B205" s="103" t="s">
        <v>462</v>
      </c>
      <c r="C205" s="108" t="s">
        <v>128</v>
      </c>
      <c r="D205" s="182" t="s">
        <v>174</v>
      </c>
      <c r="E205" s="104" t="str">
        <f>Comp!D$13</f>
        <v>PINTURA DE ACABAMENTO COM APLICAÇÃO DE 02 DEMÃOS DE VERNIZ ACRÍLICO, CORAL OU SIMILAR</v>
      </c>
      <c r="F205" s="163" t="str">
        <f>Comp!E$13</f>
        <v>M2</v>
      </c>
      <c r="G205" s="157">
        <v>26.11</v>
      </c>
      <c r="H205" s="318">
        <v>20.65</v>
      </c>
      <c r="I205" s="161">
        <f t="shared" si="89"/>
        <v>25.65</v>
      </c>
      <c r="J205" s="278">
        <f t="shared" si="90"/>
        <v>669.72</v>
      </c>
      <c r="L205" s="284"/>
    </row>
    <row r="206" spans="2:17" ht="22.5">
      <c r="B206" s="103" t="s">
        <v>463</v>
      </c>
      <c r="C206" s="108" t="s">
        <v>24</v>
      </c>
      <c r="D206" s="182" t="s">
        <v>86</v>
      </c>
      <c r="E206" s="162" t="s">
        <v>102</v>
      </c>
      <c r="F206" s="163" t="s">
        <v>29</v>
      </c>
      <c r="G206" s="157">
        <v>12.48</v>
      </c>
      <c r="H206" s="318">
        <v>6.37</v>
      </c>
      <c r="I206" s="161">
        <f t="shared" si="89"/>
        <v>7.91</v>
      </c>
      <c r="J206" s="278">
        <f t="shared" si="90"/>
        <v>98.72</v>
      </c>
      <c r="L206" s="284"/>
    </row>
    <row r="207" spans="2:17" ht="22.5">
      <c r="B207" s="103" t="s">
        <v>464</v>
      </c>
      <c r="C207" s="165" t="s">
        <v>24</v>
      </c>
      <c r="D207" s="183" t="s">
        <v>91</v>
      </c>
      <c r="E207" s="162" t="s">
        <v>103</v>
      </c>
      <c r="F207" s="163" t="s">
        <v>29</v>
      </c>
      <c r="G207" s="157">
        <v>12.48</v>
      </c>
      <c r="H207" s="318">
        <v>18.18</v>
      </c>
      <c r="I207" s="161">
        <f t="shared" si="89"/>
        <v>22.58</v>
      </c>
      <c r="J207" s="278">
        <f t="shared" si="90"/>
        <v>281.8</v>
      </c>
      <c r="L207" s="284"/>
    </row>
    <row r="208" spans="2:17" ht="22.5">
      <c r="B208" s="103" t="s">
        <v>828</v>
      </c>
      <c r="C208" s="165" t="s">
        <v>24</v>
      </c>
      <c r="D208" s="182" t="s">
        <v>203</v>
      </c>
      <c r="E208" s="162" t="s">
        <v>204</v>
      </c>
      <c r="F208" s="163" t="s">
        <v>29</v>
      </c>
      <c r="G208" s="157">
        <v>5.67</v>
      </c>
      <c r="H208" s="318">
        <v>21.23</v>
      </c>
      <c r="I208" s="161">
        <f t="shared" si="89"/>
        <v>26.37</v>
      </c>
      <c r="J208" s="278">
        <f t="shared" si="90"/>
        <v>149.52000000000001</v>
      </c>
      <c r="L208" s="284"/>
    </row>
    <row r="209" spans="2:17" s="277" customFormat="1" ht="15" customHeight="1">
      <c r="B209" s="169" t="s">
        <v>465</v>
      </c>
      <c r="C209" s="317"/>
      <c r="D209" s="274"/>
      <c r="E209" s="185" t="s">
        <v>111</v>
      </c>
      <c r="F209" s="191"/>
      <c r="G209" s="192"/>
      <c r="H209" s="275"/>
      <c r="I209" s="193"/>
      <c r="J209" s="276">
        <f>SUM(J210:J217)</f>
        <v>12200.45</v>
      </c>
      <c r="K209" s="332"/>
      <c r="L209" s="333"/>
      <c r="M209" s="334"/>
      <c r="N209" s="333"/>
      <c r="O209" s="334"/>
      <c r="P209" s="333"/>
      <c r="Q209" s="333"/>
    </row>
    <row r="210" spans="2:17" ht="22.5">
      <c r="B210" s="103" t="s">
        <v>466</v>
      </c>
      <c r="C210" s="108" t="s">
        <v>30</v>
      </c>
      <c r="D210" s="182" t="s">
        <v>718</v>
      </c>
      <c r="E210" s="162" t="s">
        <v>719</v>
      </c>
      <c r="F210" s="163" t="s">
        <v>27</v>
      </c>
      <c r="G210" s="157">
        <v>7</v>
      </c>
      <c r="H210" s="318">
        <v>3.84</v>
      </c>
      <c r="I210" s="161">
        <f>ROUND(ROUND(H210,2)*(1+J$7),2)</f>
        <v>4.7699999999999996</v>
      </c>
      <c r="J210" s="278">
        <f t="shared" ref="J210:J211" si="91">ROUND(G210*I210,2)</f>
        <v>33.39</v>
      </c>
      <c r="L210" s="335"/>
    </row>
    <row r="211" spans="2:17" ht="22.5">
      <c r="B211" s="103" t="s">
        <v>467</v>
      </c>
      <c r="C211" s="108" t="s">
        <v>30</v>
      </c>
      <c r="D211" s="182" t="s">
        <v>720</v>
      </c>
      <c r="E211" s="162" t="s">
        <v>721</v>
      </c>
      <c r="F211" s="163" t="s">
        <v>27</v>
      </c>
      <c r="G211" s="157">
        <v>7</v>
      </c>
      <c r="H211" s="318">
        <v>5.8</v>
      </c>
      <c r="I211" s="161">
        <f>ROUND(ROUND(H211,2)*(1+J$7),2)</f>
        <v>7.2</v>
      </c>
      <c r="J211" s="278">
        <f t="shared" si="91"/>
        <v>50.4</v>
      </c>
      <c r="L211" s="335"/>
    </row>
    <row r="212" spans="2:17" ht="22.5">
      <c r="B212" s="103" t="s">
        <v>468</v>
      </c>
      <c r="C212" s="108" t="s">
        <v>24</v>
      </c>
      <c r="D212" s="182" t="s">
        <v>84</v>
      </c>
      <c r="E212" s="162" t="s">
        <v>105</v>
      </c>
      <c r="F212" s="163" t="s">
        <v>29</v>
      </c>
      <c r="G212" s="157">
        <v>147.69</v>
      </c>
      <c r="H212" s="318">
        <v>5.12</v>
      </c>
      <c r="I212" s="161">
        <f t="shared" ref="I212" si="92">ROUND(ROUND(H212,2)*(1+J$7),2)</f>
        <v>6.36</v>
      </c>
      <c r="J212" s="278">
        <f t="shared" ref="J212" si="93">ROUND(G212*I212,2)</f>
        <v>939.31</v>
      </c>
    </row>
    <row r="213" spans="2:17" ht="22.5">
      <c r="B213" s="103" t="s">
        <v>469</v>
      </c>
      <c r="C213" s="108" t="s">
        <v>24</v>
      </c>
      <c r="D213" s="182" t="s">
        <v>85</v>
      </c>
      <c r="E213" s="162" t="s">
        <v>106</v>
      </c>
      <c r="F213" s="163" t="s">
        <v>29</v>
      </c>
      <c r="G213" s="157">
        <v>147.69</v>
      </c>
      <c r="H213" s="318">
        <v>22.52</v>
      </c>
      <c r="I213" s="161">
        <f t="shared" ref="I213:I239" si="94">ROUND(ROUND(H213,2)*(1+J$7),2)</f>
        <v>27.97</v>
      </c>
      <c r="J213" s="278">
        <f t="shared" ref="J213:J239" si="95">ROUND(G213*I213,2)</f>
        <v>4130.8900000000003</v>
      </c>
    </row>
    <row r="214" spans="2:17" ht="22.5">
      <c r="B214" s="103" t="s">
        <v>470</v>
      </c>
      <c r="C214" s="108" t="s">
        <v>24</v>
      </c>
      <c r="D214" s="182" t="s">
        <v>92</v>
      </c>
      <c r="E214" s="162" t="s">
        <v>107</v>
      </c>
      <c r="F214" s="163" t="s">
        <v>29</v>
      </c>
      <c r="G214" s="157">
        <v>147.69</v>
      </c>
      <c r="H214" s="318">
        <v>15.12</v>
      </c>
      <c r="I214" s="161">
        <f t="shared" si="94"/>
        <v>18.78</v>
      </c>
      <c r="J214" s="278">
        <f t="shared" si="95"/>
        <v>2773.62</v>
      </c>
    </row>
    <row r="215" spans="2:17" ht="22.5">
      <c r="B215" s="103" t="s">
        <v>471</v>
      </c>
      <c r="C215" s="108" t="s">
        <v>128</v>
      </c>
      <c r="D215" s="182" t="s">
        <v>174</v>
      </c>
      <c r="E215" s="104" t="str">
        <f>Comp!D$13</f>
        <v>PINTURA DE ACABAMENTO COM APLICAÇÃO DE 02 DEMÃOS DE VERNIZ ACRÍLICO, CORAL OU SIMILAR</v>
      </c>
      <c r="F215" s="163" t="str">
        <f>Comp!E$13</f>
        <v>M2</v>
      </c>
      <c r="G215" s="157">
        <v>91.98</v>
      </c>
      <c r="H215" s="318">
        <v>20.65</v>
      </c>
      <c r="I215" s="161">
        <f t="shared" si="94"/>
        <v>25.65</v>
      </c>
      <c r="J215" s="278">
        <f t="shared" si="95"/>
        <v>2359.29</v>
      </c>
    </row>
    <row r="216" spans="2:17" ht="22.5">
      <c r="B216" s="103" t="s">
        <v>472</v>
      </c>
      <c r="C216" s="108" t="s">
        <v>24</v>
      </c>
      <c r="D216" s="182" t="s">
        <v>86</v>
      </c>
      <c r="E216" s="162" t="s">
        <v>102</v>
      </c>
      <c r="F216" s="163" t="s">
        <v>29</v>
      </c>
      <c r="G216" s="157">
        <v>62.76</v>
      </c>
      <c r="H216" s="318">
        <v>6.37</v>
      </c>
      <c r="I216" s="161">
        <f t="shared" si="94"/>
        <v>7.91</v>
      </c>
      <c r="J216" s="278">
        <f t="shared" si="95"/>
        <v>496.43</v>
      </c>
    </row>
    <row r="217" spans="2:17" ht="22.5">
      <c r="B217" s="103" t="s">
        <v>737</v>
      </c>
      <c r="C217" s="165" t="s">
        <v>24</v>
      </c>
      <c r="D217" s="183" t="s">
        <v>91</v>
      </c>
      <c r="E217" s="162" t="s">
        <v>103</v>
      </c>
      <c r="F217" s="163" t="s">
        <v>29</v>
      </c>
      <c r="G217" s="157">
        <v>62.76</v>
      </c>
      <c r="H217" s="318">
        <v>18.18</v>
      </c>
      <c r="I217" s="161">
        <f t="shared" si="94"/>
        <v>22.58</v>
      </c>
      <c r="J217" s="278">
        <f t="shared" si="95"/>
        <v>1417.12</v>
      </c>
    </row>
    <row r="218" spans="2:17" s="277" customFormat="1" ht="15" customHeight="1">
      <c r="B218" s="169" t="s">
        <v>473</v>
      </c>
      <c r="C218" s="317"/>
      <c r="D218" s="274"/>
      <c r="E218" s="185" t="s">
        <v>722</v>
      </c>
      <c r="F218" s="191"/>
      <c r="G218" s="192"/>
      <c r="H218" s="275"/>
      <c r="I218" s="193"/>
      <c r="J218" s="276">
        <f>SUM(J219:J230)</f>
        <v>3923.88</v>
      </c>
      <c r="K218" s="332"/>
      <c r="L218" s="333"/>
      <c r="M218" s="334"/>
      <c r="N218" s="333"/>
      <c r="O218" s="334"/>
      <c r="P218" s="333"/>
      <c r="Q218" s="333"/>
    </row>
    <row r="219" spans="2:17" ht="22.5">
      <c r="B219" s="103" t="s">
        <v>474</v>
      </c>
      <c r="C219" s="108" t="s">
        <v>30</v>
      </c>
      <c r="D219" s="182" t="s">
        <v>718</v>
      </c>
      <c r="E219" s="162" t="s">
        <v>719</v>
      </c>
      <c r="F219" s="163" t="s">
        <v>27</v>
      </c>
      <c r="G219" s="157">
        <v>2</v>
      </c>
      <c r="H219" s="318">
        <v>3.84</v>
      </c>
      <c r="I219" s="161">
        <f>ROUND(ROUND(H219,2)*(1+J$7),2)</f>
        <v>4.7699999999999996</v>
      </c>
      <c r="J219" s="278">
        <f t="shared" ref="J219:J230" si="96">ROUND(G219*I219,2)</f>
        <v>9.5399999999999991</v>
      </c>
      <c r="L219" s="335"/>
    </row>
    <row r="220" spans="2:17" ht="22.5">
      <c r="B220" s="103" t="s">
        <v>475</v>
      </c>
      <c r="C220" s="108" t="s">
        <v>30</v>
      </c>
      <c r="D220" s="182" t="s">
        <v>720</v>
      </c>
      <c r="E220" s="162" t="s">
        <v>721</v>
      </c>
      <c r="F220" s="163" t="s">
        <v>27</v>
      </c>
      <c r="G220" s="157">
        <v>2</v>
      </c>
      <c r="H220" s="318">
        <v>5.8</v>
      </c>
      <c r="I220" s="161">
        <f>ROUND(ROUND(H220,2)*(1+J$7),2)</f>
        <v>7.2</v>
      </c>
      <c r="J220" s="278">
        <f t="shared" si="96"/>
        <v>14.4</v>
      </c>
      <c r="L220" s="335"/>
    </row>
    <row r="221" spans="2:17" ht="15" customHeight="1">
      <c r="B221" s="103" t="s">
        <v>476</v>
      </c>
      <c r="C221" s="108" t="s">
        <v>987</v>
      </c>
      <c r="D221" s="182" t="s">
        <v>728</v>
      </c>
      <c r="E221" s="104" t="s">
        <v>727</v>
      </c>
      <c r="F221" s="163" t="s">
        <v>29</v>
      </c>
      <c r="G221" s="157">
        <v>1.61</v>
      </c>
      <c r="H221" s="318">
        <v>35.25</v>
      </c>
      <c r="I221" s="161">
        <f t="shared" ref="I221:I222" si="97">ROUND(ROUND(H221,2)*(1+J$7),2)</f>
        <v>43.78</v>
      </c>
      <c r="J221" s="278">
        <f t="shared" si="96"/>
        <v>70.489999999999995</v>
      </c>
    </row>
    <row r="222" spans="2:17" ht="15" customHeight="1">
      <c r="B222" s="103" t="s">
        <v>477</v>
      </c>
      <c r="C222" s="108" t="s">
        <v>30</v>
      </c>
      <c r="D222" s="182" t="s">
        <v>735</v>
      </c>
      <c r="E222" s="162" t="s">
        <v>736</v>
      </c>
      <c r="F222" s="163" t="s">
        <v>29</v>
      </c>
      <c r="G222" s="157">
        <v>1.61</v>
      </c>
      <c r="H222" s="318">
        <v>377.05</v>
      </c>
      <c r="I222" s="161">
        <f t="shared" si="97"/>
        <v>468.26</v>
      </c>
      <c r="J222" s="278">
        <f t="shared" si="96"/>
        <v>753.9</v>
      </c>
    </row>
    <row r="223" spans="2:17" ht="22.5">
      <c r="B223" s="103" t="s">
        <v>478</v>
      </c>
      <c r="C223" s="108" t="s">
        <v>24</v>
      </c>
      <c r="D223" s="182" t="s">
        <v>84</v>
      </c>
      <c r="E223" s="162" t="s">
        <v>105</v>
      </c>
      <c r="F223" s="163" t="s">
        <v>29</v>
      </c>
      <c r="G223" s="157">
        <v>34.409999999999997</v>
      </c>
      <c r="H223" s="318">
        <v>5.12</v>
      </c>
      <c r="I223" s="161">
        <f t="shared" ref="I223:I230" si="98">ROUND(ROUND(H223,2)*(1+J$7),2)</f>
        <v>6.36</v>
      </c>
      <c r="J223" s="278">
        <f t="shared" si="96"/>
        <v>218.85</v>
      </c>
    </row>
    <row r="224" spans="2:17" ht="22.5">
      <c r="B224" s="103" t="s">
        <v>479</v>
      </c>
      <c r="C224" s="108" t="s">
        <v>24</v>
      </c>
      <c r="D224" s="182" t="s">
        <v>85</v>
      </c>
      <c r="E224" s="162" t="s">
        <v>106</v>
      </c>
      <c r="F224" s="163" t="s">
        <v>29</v>
      </c>
      <c r="G224" s="157">
        <v>17.21</v>
      </c>
      <c r="H224" s="318">
        <v>22.52</v>
      </c>
      <c r="I224" s="161">
        <f t="shared" si="98"/>
        <v>27.97</v>
      </c>
      <c r="J224" s="278">
        <f t="shared" si="96"/>
        <v>481.36</v>
      </c>
    </row>
    <row r="225" spans="2:17" ht="22.5">
      <c r="B225" s="103" t="s">
        <v>480</v>
      </c>
      <c r="C225" s="108" t="s">
        <v>24</v>
      </c>
      <c r="D225" s="182" t="s">
        <v>92</v>
      </c>
      <c r="E225" s="162" t="s">
        <v>107</v>
      </c>
      <c r="F225" s="163" t="s">
        <v>29</v>
      </c>
      <c r="G225" s="157">
        <v>34.409999999999997</v>
      </c>
      <c r="H225" s="318">
        <v>15.12</v>
      </c>
      <c r="I225" s="161">
        <f t="shared" si="98"/>
        <v>18.78</v>
      </c>
      <c r="J225" s="278">
        <f t="shared" si="96"/>
        <v>646.22</v>
      </c>
    </row>
    <row r="226" spans="2:17" ht="22.5">
      <c r="B226" s="103" t="s">
        <v>131</v>
      </c>
      <c r="C226" s="108" t="s">
        <v>128</v>
      </c>
      <c r="D226" s="182" t="s">
        <v>174</v>
      </c>
      <c r="E226" s="104" t="str">
        <f>Comp!D$13</f>
        <v>PINTURA DE ACABAMENTO COM APLICAÇÃO DE 02 DEMÃOS DE VERNIZ ACRÍLICO, CORAL OU SIMILAR</v>
      </c>
      <c r="F226" s="163" t="str">
        <f>Comp!E$13</f>
        <v>M2</v>
      </c>
      <c r="G226" s="157">
        <v>19.61</v>
      </c>
      <c r="H226" s="318">
        <v>20.65</v>
      </c>
      <c r="I226" s="161">
        <f t="shared" si="98"/>
        <v>25.65</v>
      </c>
      <c r="J226" s="278">
        <f t="shared" si="96"/>
        <v>503</v>
      </c>
    </row>
    <row r="227" spans="2:17" ht="22.5">
      <c r="B227" s="103" t="s">
        <v>829</v>
      </c>
      <c r="C227" s="108" t="s">
        <v>24</v>
      </c>
      <c r="D227" s="182" t="s">
        <v>86</v>
      </c>
      <c r="E227" s="162" t="s">
        <v>102</v>
      </c>
      <c r="F227" s="163" t="s">
        <v>29</v>
      </c>
      <c r="G227" s="157">
        <v>12.65</v>
      </c>
      <c r="H227" s="318">
        <v>6.37</v>
      </c>
      <c r="I227" s="161">
        <f t="shared" si="98"/>
        <v>7.91</v>
      </c>
      <c r="J227" s="278">
        <f t="shared" si="96"/>
        <v>100.06</v>
      </c>
    </row>
    <row r="228" spans="2:17" ht="22.5">
      <c r="B228" s="103" t="s">
        <v>830</v>
      </c>
      <c r="C228" s="165" t="s">
        <v>24</v>
      </c>
      <c r="D228" s="183" t="s">
        <v>91</v>
      </c>
      <c r="E228" s="162" t="s">
        <v>103</v>
      </c>
      <c r="F228" s="163" t="s">
        <v>29</v>
      </c>
      <c r="G228" s="157">
        <v>12.65</v>
      </c>
      <c r="H228" s="318">
        <v>18.18</v>
      </c>
      <c r="I228" s="161">
        <f t="shared" si="98"/>
        <v>22.58</v>
      </c>
      <c r="J228" s="278">
        <f t="shared" si="96"/>
        <v>285.64</v>
      </c>
    </row>
    <row r="229" spans="2:17" ht="22.5">
      <c r="B229" s="103" t="s">
        <v>831</v>
      </c>
      <c r="C229" s="165" t="s">
        <v>24</v>
      </c>
      <c r="D229" s="182" t="s">
        <v>203</v>
      </c>
      <c r="E229" s="162" t="s">
        <v>204</v>
      </c>
      <c r="F229" s="163" t="s">
        <v>29</v>
      </c>
      <c r="G229" s="157">
        <v>6.3</v>
      </c>
      <c r="H229" s="318">
        <v>21.23</v>
      </c>
      <c r="I229" s="161">
        <f t="shared" si="98"/>
        <v>26.37</v>
      </c>
      <c r="J229" s="278">
        <f t="shared" si="96"/>
        <v>166.13</v>
      </c>
      <c r="L229" s="284"/>
    </row>
    <row r="230" spans="2:17" ht="33.75" customHeight="1">
      <c r="B230" s="103" t="s">
        <v>832</v>
      </c>
      <c r="C230" s="165" t="s">
        <v>24</v>
      </c>
      <c r="D230" s="182" t="s">
        <v>233</v>
      </c>
      <c r="E230" s="104" t="s">
        <v>234</v>
      </c>
      <c r="F230" s="163" t="s">
        <v>29</v>
      </c>
      <c r="G230" s="157">
        <v>8.82</v>
      </c>
      <c r="H230" s="318">
        <v>61.56</v>
      </c>
      <c r="I230" s="161">
        <f t="shared" si="98"/>
        <v>76.45</v>
      </c>
      <c r="J230" s="278">
        <f t="shared" si="96"/>
        <v>674.29</v>
      </c>
      <c r="L230" s="284"/>
    </row>
    <row r="231" spans="2:17" s="277" customFormat="1" ht="15" customHeight="1">
      <c r="B231" s="169" t="s">
        <v>481</v>
      </c>
      <c r="C231" s="317"/>
      <c r="D231" s="274"/>
      <c r="E231" s="185" t="s">
        <v>247</v>
      </c>
      <c r="F231" s="191"/>
      <c r="G231" s="192"/>
      <c r="H231" s="275"/>
      <c r="I231" s="193"/>
      <c r="J231" s="276">
        <f>SUM(J232:J243)</f>
        <v>8497.57</v>
      </c>
      <c r="K231" s="332"/>
      <c r="L231" s="333"/>
      <c r="M231" s="334"/>
      <c r="N231" s="333"/>
      <c r="O231" s="334"/>
      <c r="P231" s="333"/>
      <c r="Q231" s="333"/>
    </row>
    <row r="232" spans="2:17" ht="22.5">
      <c r="B232" s="103" t="s">
        <v>482</v>
      </c>
      <c r="C232" s="108" t="s">
        <v>30</v>
      </c>
      <c r="D232" s="182" t="s">
        <v>718</v>
      </c>
      <c r="E232" s="162" t="s">
        <v>719</v>
      </c>
      <c r="F232" s="163" t="s">
        <v>27</v>
      </c>
      <c r="G232" s="157">
        <v>2</v>
      </c>
      <c r="H232" s="318">
        <v>3.84</v>
      </c>
      <c r="I232" s="161">
        <f>ROUND(ROUND(H232,2)*(1+J$7),2)</f>
        <v>4.7699999999999996</v>
      </c>
      <c r="J232" s="278">
        <f t="shared" ref="J232:J233" si="99">ROUND(G232*I232,2)</f>
        <v>9.5399999999999991</v>
      </c>
      <c r="L232" s="335"/>
    </row>
    <row r="233" spans="2:17" ht="22.5">
      <c r="B233" s="103" t="s">
        <v>483</v>
      </c>
      <c r="C233" s="108" t="s">
        <v>30</v>
      </c>
      <c r="D233" s="182" t="s">
        <v>720</v>
      </c>
      <c r="E233" s="162" t="s">
        <v>721</v>
      </c>
      <c r="F233" s="163" t="s">
        <v>27</v>
      </c>
      <c r="G233" s="157">
        <v>2</v>
      </c>
      <c r="H233" s="318">
        <v>5.8</v>
      </c>
      <c r="I233" s="161">
        <f>ROUND(ROUND(H233,2)*(1+J$7),2)</f>
        <v>7.2</v>
      </c>
      <c r="J233" s="278">
        <f t="shared" si="99"/>
        <v>14.4</v>
      </c>
      <c r="L233" s="335"/>
    </row>
    <row r="234" spans="2:17" ht="22.5">
      <c r="B234" s="103" t="s">
        <v>484</v>
      </c>
      <c r="C234" s="108" t="s">
        <v>24</v>
      </c>
      <c r="D234" s="182" t="s">
        <v>84</v>
      </c>
      <c r="E234" s="162" t="s">
        <v>105</v>
      </c>
      <c r="F234" s="163" t="s">
        <v>29</v>
      </c>
      <c r="G234" s="157">
        <v>40.32</v>
      </c>
      <c r="H234" s="318">
        <v>5.12</v>
      </c>
      <c r="I234" s="161">
        <f t="shared" ref="I234" si="100">ROUND(ROUND(H234,2)*(1+J$7),2)</f>
        <v>6.36</v>
      </c>
      <c r="J234" s="278">
        <f t="shared" ref="J234" si="101">ROUND(G234*I234,2)</f>
        <v>256.44</v>
      </c>
    </row>
    <row r="235" spans="2:17" ht="22.5">
      <c r="B235" s="103" t="s">
        <v>485</v>
      </c>
      <c r="C235" s="108" t="s">
        <v>24</v>
      </c>
      <c r="D235" s="182" t="s">
        <v>85</v>
      </c>
      <c r="E235" s="162" t="s">
        <v>106</v>
      </c>
      <c r="F235" s="163" t="s">
        <v>29</v>
      </c>
      <c r="G235" s="157">
        <v>20.46</v>
      </c>
      <c r="H235" s="318">
        <v>22.52</v>
      </c>
      <c r="I235" s="161">
        <f t="shared" si="94"/>
        <v>27.97</v>
      </c>
      <c r="J235" s="278">
        <f t="shared" si="95"/>
        <v>572.27</v>
      </c>
    </row>
    <row r="236" spans="2:17" ht="22.5">
      <c r="B236" s="103" t="s">
        <v>486</v>
      </c>
      <c r="C236" s="108" t="s">
        <v>24</v>
      </c>
      <c r="D236" s="182" t="s">
        <v>92</v>
      </c>
      <c r="E236" s="162" t="s">
        <v>107</v>
      </c>
      <c r="F236" s="163" t="s">
        <v>29</v>
      </c>
      <c r="G236" s="157">
        <v>40.32</v>
      </c>
      <c r="H236" s="318">
        <v>15.12</v>
      </c>
      <c r="I236" s="161">
        <f t="shared" si="94"/>
        <v>18.78</v>
      </c>
      <c r="J236" s="278">
        <f t="shared" si="95"/>
        <v>757.21</v>
      </c>
    </row>
    <row r="237" spans="2:17" ht="22.5">
      <c r="B237" s="103" t="s">
        <v>487</v>
      </c>
      <c r="C237" s="108" t="s">
        <v>128</v>
      </c>
      <c r="D237" s="182" t="s">
        <v>174</v>
      </c>
      <c r="E237" s="104" t="str">
        <f>Comp!D$13</f>
        <v>PINTURA DE ACABAMENTO COM APLICAÇÃO DE 02 DEMÃOS DE VERNIZ ACRÍLICO, CORAL OU SIMILAR</v>
      </c>
      <c r="F237" s="163" t="str">
        <f>Comp!E$13</f>
        <v>M2</v>
      </c>
      <c r="G237" s="157">
        <v>28.01</v>
      </c>
      <c r="H237" s="318">
        <v>20.65</v>
      </c>
      <c r="I237" s="161">
        <f t="shared" si="94"/>
        <v>25.65</v>
      </c>
      <c r="J237" s="278">
        <f t="shared" si="95"/>
        <v>718.46</v>
      </c>
    </row>
    <row r="238" spans="2:17" ht="22.5">
      <c r="B238" s="103" t="s">
        <v>488</v>
      </c>
      <c r="C238" s="108" t="s">
        <v>24</v>
      </c>
      <c r="D238" s="182" t="s">
        <v>86</v>
      </c>
      <c r="E238" s="162" t="s">
        <v>102</v>
      </c>
      <c r="F238" s="163" t="s">
        <v>29</v>
      </c>
      <c r="G238" s="157">
        <v>12.45</v>
      </c>
      <c r="H238" s="318">
        <v>6.37</v>
      </c>
      <c r="I238" s="161">
        <f t="shared" si="94"/>
        <v>7.91</v>
      </c>
      <c r="J238" s="278">
        <f t="shared" si="95"/>
        <v>98.48</v>
      </c>
    </row>
    <row r="239" spans="2:17" ht="22.5">
      <c r="B239" s="103" t="s">
        <v>489</v>
      </c>
      <c r="C239" s="165" t="s">
        <v>24</v>
      </c>
      <c r="D239" s="183" t="s">
        <v>91</v>
      </c>
      <c r="E239" s="162" t="s">
        <v>103</v>
      </c>
      <c r="F239" s="163" t="s">
        <v>29</v>
      </c>
      <c r="G239" s="157">
        <v>12.45</v>
      </c>
      <c r="H239" s="318">
        <v>18.18</v>
      </c>
      <c r="I239" s="161">
        <f t="shared" si="94"/>
        <v>22.58</v>
      </c>
      <c r="J239" s="278">
        <f t="shared" si="95"/>
        <v>281.12</v>
      </c>
    </row>
    <row r="240" spans="2:17" ht="22.5">
      <c r="B240" s="103" t="s">
        <v>490</v>
      </c>
      <c r="C240" s="165" t="s">
        <v>24</v>
      </c>
      <c r="D240" s="182" t="s">
        <v>203</v>
      </c>
      <c r="E240" s="162" t="s">
        <v>204</v>
      </c>
      <c r="F240" s="163" t="s">
        <v>29</v>
      </c>
      <c r="G240" s="157">
        <v>5.67</v>
      </c>
      <c r="H240" s="318">
        <v>21.23</v>
      </c>
      <c r="I240" s="161">
        <f t="shared" ref="I240:I243" si="102">ROUND(ROUND(H240,2)*(1+J$7),2)</f>
        <v>26.37</v>
      </c>
      <c r="J240" s="278">
        <f t="shared" ref="J240:J243" si="103">ROUND(G240*I240,2)</f>
        <v>149.52000000000001</v>
      </c>
    </row>
    <row r="241" spans="2:17" ht="22.5">
      <c r="B241" s="103" t="s">
        <v>491</v>
      </c>
      <c r="C241" s="108" t="s">
        <v>987</v>
      </c>
      <c r="D241" s="182" t="s">
        <v>212</v>
      </c>
      <c r="E241" s="162" t="s">
        <v>214</v>
      </c>
      <c r="F241" s="163" t="s">
        <v>213</v>
      </c>
      <c r="G241" s="157">
        <v>1</v>
      </c>
      <c r="H241" s="318">
        <v>4165.68</v>
      </c>
      <c r="I241" s="161">
        <f>ROUND(ROUND(H241,2)*(1+J$8),2)</f>
        <v>4628.07</v>
      </c>
      <c r="J241" s="278">
        <f t="shared" si="103"/>
        <v>4628.07</v>
      </c>
      <c r="M241" s="336"/>
    </row>
    <row r="242" spans="2:17" ht="15" customHeight="1">
      <c r="B242" s="103" t="s">
        <v>492</v>
      </c>
      <c r="C242" s="108" t="s">
        <v>987</v>
      </c>
      <c r="D242" s="182" t="s">
        <v>223</v>
      </c>
      <c r="E242" s="162" t="s">
        <v>225</v>
      </c>
      <c r="F242" s="163" t="s">
        <v>27</v>
      </c>
      <c r="G242" s="157">
        <v>1</v>
      </c>
      <c r="H242" s="318">
        <v>464.2</v>
      </c>
      <c r="I242" s="161">
        <f t="shared" si="102"/>
        <v>576.49</v>
      </c>
      <c r="J242" s="278">
        <f t="shared" si="103"/>
        <v>576.49</v>
      </c>
      <c r="M242" s="336"/>
    </row>
    <row r="243" spans="2:17" ht="22.5">
      <c r="B243" s="103" t="s">
        <v>493</v>
      </c>
      <c r="C243" s="108" t="s">
        <v>987</v>
      </c>
      <c r="D243" s="182" t="s">
        <v>224</v>
      </c>
      <c r="E243" s="162" t="s">
        <v>226</v>
      </c>
      <c r="F243" s="163" t="s">
        <v>27</v>
      </c>
      <c r="G243" s="157">
        <v>1</v>
      </c>
      <c r="H243" s="318">
        <v>350.73</v>
      </c>
      <c r="I243" s="161">
        <f t="shared" si="102"/>
        <v>435.57</v>
      </c>
      <c r="J243" s="278">
        <f t="shared" si="103"/>
        <v>435.57</v>
      </c>
      <c r="M243" s="336"/>
    </row>
    <row r="244" spans="2:17" s="277" customFormat="1" ht="15" customHeight="1">
      <c r="B244" s="169" t="s">
        <v>494</v>
      </c>
      <c r="C244" s="317"/>
      <c r="D244" s="274"/>
      <c r="E244" s="185" t="s">
        <v>216</v>
      </c>
      <c r="F244" s="191"/>
      <c r="G244" s="192"/>
      <c r="H244" s="275"/>
      <c r="I244" s="193"/>
      <c r="J244" s="276">
        <f>SUM(J245:J264)</f>
        <v>11359.769999999999</v>
      </c>
      <c r="K244" s="332"/>
      <c r="L244" s="333"/>
      <c r="M244" s="334"/>
      <c r="N244" s="333"/>
      <c r="O244" s="334"/>
      <c r="P244" s="333"/>
      <c r="Q244" s="333"/>
    </row>
    <row r="245" spans="2:17" ht="22.5">
      <c r="B245" s="103" t="s">
        <v>495</v>
      </c>
      <c r="C245" s="108" t="s">
        <v>30</v>
      </c>
      <c r="D245" s="182" t="s">
        <v>718</v>
      </c>
      <c r="E245" s="162" t="s">
        <v>719</v>
      </c>
      <c r="F245" s="163" t="s">
        <v>27</v>
      </c>
      <c r="G245" s="157">
        <v>2</v>
      </c>
      <c r="H245" s="318">
        <v>3.84</v>
      </c>
      <c r="I245" s="161">
        <f>ROUND(ROUND(H245,2)*(1+J$7),2)</f>
        <v>4.7699999999999996</v>
      </c>
      <c r="J245" s="278">
        <f t="shared" ref="J245:J246" si="104">ROUND(G245*I245,2)</f>
        <v>9.5399999999999991</v>
      </c>
      <c r="L245" s="335"/>
    </row>
    <row r="246" spans="2:17" ht="22.5">
      <c r="B246" s="103" t="s">
        <v>496</v>
      </c>
      <c r="C246" s="108" t="s">
        <v>30</v>
      </c>
      <c r="D246" s="182" t="s">
        <v>720</v>
      </c>
      <c r="E246" s="162" t="s">
        <v>721</v>
      </c>
      <c r="F246" s="163" t="s">
        <v>27</v>
      </c>
      <c r="G246" s="157">
        <v>2</v>
      </c>
      <c r="H246" s="318">
        <v>5.8</v>
      </c>
      <c r="I246" s="161">
        <f>ROUND(ROUND(H246,2)*(1+J$7),2)</f>
        <v>7.2</v>
      </c>
      <c r="J246" s="278">
        <f t="shared" si="104"/>
        <v>14.4</v>
      </c>
      <c r="L246" s="335"/>
    </row>
    <row r="247" spans="2:17" ht="15" customHeight="1">
      <c r="B247" s="103" t="s">
        <v>497</v>
      </c>
      <c r="C247" s="108" t="s">
        <v>987</v>
      </c>
      <c r="D247" s="182" t="s">
        <v>208</v>
      </c>
      <c r="E247" s="162" t="s">
        <v>209</v>
      </c>
      <c r="F247" s="163" t="s">
        <v>10</v>
      </c>
      <c r="G247" s="157">
        <v>9.6</v>
      </c>
      <c r="H247" s="318">
        <v>6.07</v>
      </c>
      <c r="I247" s="161">
        <f t="shared" ref="I247" si="105">ROUND(ROUND(H247,2)*(1+J$7),2)</f>
        <v>7.54</v>
      </c>
      <c r="J247" s="278">
        <f t="shared" ref="J247" si="106">ROUND(G247*I247,2)</f>
        <v>72.38</v>
      </c>
    </row>
    <row r="248" spans="2:17" ht="22.5">
      <c r="B248" s="103" t="s">
        <v>498</v>
      </c>
      <c r="C248" s="108" t="s">
        <v>24</v>
      </c>
      <c r="D248" s="182" t="s">
        <v>36</v>
      </c>
      <c r="E248" s="104" t="s">
        <v>99</v>
      </c>
      <c r="F248" s="105" t="s">
        <v>28</v>
      </c>
      <c r="G248" s="157">
        <v>0.22</v>
      </c>
      <c r="H248" s="318">
        <v>80.849999999999994</v>
      </c>
      <c r="I248" s="161">
        <f t="shared" si="74"/>
        <v>100.41</v>
      </c>
      <c r="J248" s="278">
        <f t="shared" si="75"/>
        <v>22.09</v>
      </c>
    </row>
    <row r="249" spans="2:17" ht="33.75">
      <c r="B249" s="103" t="s">
        <v>499</v>
      </c>
      <c r="C249" s="108" t="s">
        <v>987</v>
      </c>
      <c r="D249" s="182" t="s">
        <v>110</v>
      </c>
      <c r="E249" s="104" t="s">
        <v>37</v>
      </c>
      <c r="F249" s="105" t="s">
        <v>28</v>
      </c>
      <c r="G249" s="157">
        <v>0.28000000000000003</v>
      </c>
      <c r="H249" s="318">
        <v>112.66</v>
      </c>
      <c r="I249" s="161">
        <f t="shared" si="74"/>
        <v>139.91</v>
      </c>
      <c r="J249" s="278">
        <f t="shared" si="75"/>
        <v>39.17</v>
      </c>
    </row>
    <row r="250" spans="2:17" ht="15" customHeight="1">
      <c r="B250" s="103" t="s">
        <v>500</v>
      </c>
      <c r="C250" s="108" t="s">
        <v>987</v>
      </c>
      <c r="D250" s="182" t="s">
        <v>217</v>
      </c>
      <c r="E250" s="162" t="s">
        <v>219</v>
      </c>
      <c r="F250" s="105" t="s">
        <v>29</v>
      </c>
      <c r="G250" s="157">
        <v>1.44</v>
      </c>
      <c r="H250" s="318">
        <v>958.85</v>
      </c>
      <c r="I250" s="161">
        <f t="shared" si="74"/>
        <v>1190.8</v>
      </c>
      <c r="J250" s="278">
        <f t="shared" si="75"/>
        <v>1714.75</v>
      </c>
      <c r="M250" s="336"/>
    </row>
    <row r="251" spans="2:17" ht="15" customHeight="1">
      <c r="B251" s="103" t="s">
        <v>501</v>
      </c>
      <c r="C251" s="108" t="s">
        <v>987</v>
      </c>
      <c r="D251" s="182" t="s">
        <v>218</v>
      </c>
      <c r="E251" s="162" t="s">
        <v>220</v>
      </c>
      <c r="F251" s="163" t="s">
        <v>29</v>
      </c>
      <c r="G251" s="157">
        <v>1.44</v>
      </c>
      <c r="H251" s="318">
        <v>183.47</v>
      </c>
      <c r="I251" s="161">
        <f t="shared" si="74"/>
        <v>227.85</v>
      </c>
      <c r="J251" s="278">
        <f t="shared" si="75"/>
        <v>328.1</v>
      </c>
      <c r="M251" s="336"/>
    </row>
    <row r="252" spans="2:17" ht="22.5">
      <c r="B252" s="103" t="s">
        <v>502</v>
      </c>
      <c r="C252" s="108" t="s">
        <v>987</v>
      </c>
      <c r="D252" s="182" t="s">
        <v>221</v>
      </c>
      <c r="E252" s="162" t="s">
        <v>222</v>
      </c>
      <c r="F252" s="163" t="s">
        <v>29</v>
      </c>
      <c r="G252" s="157">
        <v>1.44</v>
      </c>
      <c r="H252" s="318">
        <v>80.98</v>
      </c>
      <c r="I252" s="161">
        <f t="shared" si="74"/>
        <v>100.57</v>
      </c>
      <c r="J252" s="278">
        <f t="shared" si="75"/>
        <v>144.82</v>
      </c>
      <c r="M252" s="336"/>
    </row>
    <row r="253" spans="2:17" ht="33.75">
      <c r="B253" s="103" t="s">
        <v>833</v>
      </c>
      <c r="C253" s="108" t="s">
        <v>24</v>
      </c>
      <c r="D253" s="182" t="s">
        <v>89</v>
      </c>
      <c r="E253" s="104" t="s">
        <v>100</v>
      </c>
      <c r="F253" s="105" t="s">
        <v>29</v>
      </c>
      <c r="G253" s="157">
        <v>1.76</v>
      </c>
      <c r="H253" s="318">
        <v>5.22</v>
      </c>
      <c r="I253" s="161">
        <f t="shared" si="74"/>
        <v>6.48</v>
      </c>
      <c r="J253" s="278">
        <f t="shared" si="75"/>
        <v>11.4</v>
      </c>
    </row>
    <row r="254" spans="2:17" ht="45">
      <c r="B254" s="103" t="s">
        <v>834</v>
      </c>
      <c r="C254" s="108" t="s">
        <v>24</v>
      </c>
      <c r="D254" s="182" t="s">
        <v>90</v>
      </c>
      <c r="E254" s="104" t="s">
        <v>101</v>
      </c>
      <c r="F254" s="105" t="s">
        <v>29</v>
      </c>
      <c r="G254" s="157">
        <v>1.76</v>
      </c>
      <c r="H254" s="318">
        <v>41.96</v>
      </c>
      <c r="I254" s="161">
        <f t="shared" si="74"/>
        <v>52.11</v>
      </c>
      <c r="J254" s="278">
        <f t="shared" si="75"/>
        <v>91.71</v>
      </c>
    </row>
    <row r="255" spans="2:17" ht="22.5">
      <c r="B255" s="103" t="s">
        <v>835</v>
      </c>
      <c r="C255" s="108" t="s">
        <v>24</v>
      </c>
      <c r="D255" s="182" t="s">
        <v>84</v>
      </c>
      <c r="E255" s="162" t="s">
        <v>105</v>
      </c>
      <c r="F255" s="163" t="s">
        <v>29</v>
      </c>
      <c r="G255" s="157">
        <v>39.06</v>
      </c>
      <c r="H255" s="318">
        <v>5.12</v>
      </c>
      <c r="I255" s="161">
        <f t="shared" si="74"/>
        <v>6.36</v>
      </c>
      <c r="J255" s="278">
        <f t="shared" si="75"/>
        <v>248.42</v>
      </c>
    </row>
    <row r="256" spans="2:17" ht="22.5">
      <c r="B256" s="103" t="s">
        <v>836</v>
      </c>
      <c r="C256" s="108" t="s">
        <v>24</v>
      </c>
      <c r="D256" s="182" t="s">
        <v>85</v>
      </c>
      <c r="E256" s="162" t="s">
        <v>106</v>
      </c>
      <c r="F256" s="163" t="s">
        <v>29</v>
      </c>
      <c r="G256" s="157">
        <v>39.06</v>
      </c>
      <c r="H256" s="318">
        <v>22.52</v>
      </c>
      <c r="I256" s="161">
        <f t="shared" si="74"/>
        <v>27.97</v>
      </c>
      <c r="J256" s="278">
        <f t="shared" si="75"/>
        <v>1092.51</v>
      </c>
    </row>
    <row r="257" spans="2:17" ht="22.5">
      <c r="B257" s="103" t="s">
        <v>837</v>
      </c>
      <c r="C257" s="108" t="s">
        <v>24</v>
      </c>
      <c r="D257" s="182" t="s">
        <v>92</v>
      </c>
      <c r="E257" s="162" t="s">
        <v>107</v>
      </c>
      <c r="F257" s="163" t="s">
        <v>29</v>
      </c>
      <c r="G257" s="157">
        <v>39.06</v>
      </c>
      <c r="H257" s="318">
        <v>15.12</v>
      </c>
      <c r="I257" s="161">
        <f t="shared" si="74"/>
        <v>18.78</v>
      </c>
      <c r="J257" s="278">
        <f t="shared" si="75"/>
        <v>733.55</v>
      </c>
    </row>
    <row r="258" spans="2:17" ht="22.5">
      <c r="B258" s="103" t="s">
        <v>838</v>
      </c>
      <c r="C258" s="108" t="s">
        <v>128</v>
      </c>
      <c r="D258" s="182" t="s">
        <v>174</v>
      </c>
      <c r="E258" s="104" t="str">
        <f>Comp!D$13</f>
        <v>PINTURA DE ACABAMENTO COM APLICAÇÃO DE 02 DEMÃOS DE VERNIZ ACRÍLICO, CORAL OU SIMILAR</v>
      </c>
      <c r="F258" s="163" t="str">
        <f>Comp!E$13</f>
        <v>M2</v>
      </c>
      <c r="G258" s="157">
        <v>26.28</v>
      </c>
      <c r="H258" s="318">
        <v>20.65</v>
      </c>
      <c r="I258" s="161">
        <f t="shared" si="74"/>
        <v>25.65</v>
      </c>
      <c r="J258" s="278">
        <f t="shared" si="75"/>
        <v>674.08</v>
      </c>
    </row>
    <row r="259" spans="2:17" ht="22.5">
      <c r="B259" s="103" t="s">
        <v>839</v>
      </c>
      <c r="C259" s="108" t="s">
        <v>24</v>
      </c>
      <c r="D259" s="182" t="s">
        <v>86</v>
      </c>
      <c r="E259" s="162" t="s">
        <v>102</v>
      </c>
      <c r="F259" s="163" t="s">
        <v>29</v>
      </c>
      <c r="G259" s="157">
        <v>12.24</v>
      </c>
      <c r="H259" s="318">
        <v>6.37</v>
      </c>
      <c r="I259" s="161">
        <f t="shared" si="74"/>
        <v>7.91</v>
      </c>
      <c r="J259" s="278">
        <f t="shared" si="75"/>
        <v>96.82</v>
      </c>
    </row>
    <row r="260" spans="2:17" ht="22.5">
      <c r="B260" s="103" t="s">
        <v>840</v>
      </c>
      <c r="C260" s="165" t="s">
        <v>24</v>
      </c>
      <c r="D260" s="183" t="s">
        <v>91</v>
      </c>
      <c r="E260" s="162" t="s">
        <v>103</v>
      </c>
      <c r="F260" s="163" t="s">
        <v>29</v>
      </c>
      <c r="G260" s="157">
        <v>12.24</v>
      </c>
      <c r="H260" s="318">
        <v>18.18</v>
      </c>
      <c r="I260" s="161">
        <f t="shared" si="74"/>
        <v>22.58</v>
      </c>
      <c r="J260" s="278">
        <f t="shared" si="75"/>
        <v>276.38</v>
      </c>
    </row>
    <row r="261" spans="2:17" ht="22.5">
      <c r="B261" s="103" t="s">
        <v>841</v>
      </c>
      <c r="C261" s="165" t="s">
        <v>24</v>
      </c>
      <c r="D261" s="182" t="s">
        <v>203</v>
      </c>
      <c r="E261" s="162" t="s">
        <v>204</v>
      </c>
      <c r="F261" s="163" t="s">
        <v>29</v>
      </c>
      <c r="G261" s="157">
        <v>5.67</v>
      </c>
      <c r="H261" s="318">
        <v>21.23</v>
      </c>
      <c r="I261" s="161">
        <f t="shared" si="74"/>
        <v>26.37</v>
      </c>
      <c r="J261" s="278">
        <f t="shared" si="75"/>
        <v>149.52000000000001</v>
      </c>
    </row>
    <row r="262" spans="2:17" ht="22.5">
      <c r="B262" s="103" t="s">
        <v>842</v>
      </c>
      <c r="C262" s="108" t="s">
        <v>987</v>
      </c>
      <c r="D262" s="182" t="s">
        <v>212</v>
      </c>
      <c r="E262" s="162" t="s">
        <v>214</v>
      </c>
      <c r="F262" s="163" t="s">
        <v>213</v>
      </c>
      <c r="G262" s="157">
        <v>1</v>
      </c>
      <c r="H262" s="318">
        <v>4165.68</v>
      </c>
      <c r="I262" s="161">
        <f>ROUND(ROUND(H262,2)*(1+J$8),2)</f>
        <v>4628.07</v>
      </c>
      <c r="J262" s="278">
        <f t="shared" si="75"/>
        <v>4628.07</v>
      </c>
      <c r="M262" s="336"/>
    </row>
    <row r="263" spans="2:17" ht="15" customHeight="1">
      <c r="B263" s="103" t="s">
        <v>843</v>
      </c>
      <c r="C263" s="108" t="s">
        <v>987</v>
      </c>
      <c r="D263" s="182" t="s">
        <v>223</v>
      </c>
      <c r="E263" s="162" t="s">
        <v>225</v>
      </c>
      <c r="F263" s="163" t="s">
        <v>27</v>
      </c>
      <c r="G263" s="157">
        <v>1</v>
      </c>
      <c r="H263" s="318">
        <v>464.2</v>
      </c>
      <c r="I263" s="161">
        <f t="shared" si="74"/>
        <v>576.49</v>
      </c>
      <c r="J263" s="278">
        <f t="shared" si="75"/>
        <v>576.49</v>
      </c>
      <c r="M263" s="336"/>
    </row>
    <row r="264" spans="2:17" ht="22.5">
      <c r="B264" s="103" t="s">
        <v>844</v>
      </c>
      <c r="C264" s="108" t="s">
        <v>987</v>
      </c>
      <c r="D264" s="182" t="s">
        <v>224</v>
      </c>
      <c r="E264" s="162" t="s">
        <v>226</v>
      </c>
      <c r="F264" s="163" t="s">
        <v>27</v>
      </c>
      <c r="G264" s="157">
        <v>1</v>
      </c>
      <c r="H264" s="318">
        <v>350.73</v>
      </c>
      <c r="I264" s="161">
        <f t="shared" si="74"/>
        <v>435.57</v>
      </c>
      <c r="J264" s="278">
        <f t="shared" si="75"/>
        <v>435.57</v>
      </c>
      <c r="M264" s="336"/>
    </row>
    <row r="265" spans="2:17" s="277" customFormat="1" ht="15" customHeight="1">
      <c r="B265" s="169" t="s">
        <v>503</v>
      </c>
      <c r="C265" s="317"/>
      <c r="D265" s="274"/>
      <c r="E265" s="185" t="s">
        <v>248</v>
      </c>
      <c r="F265" s="191"/>
      <c r="G265" s="192"/>
      <c r="H265" s="275"/>
      <c r="I265" s="193"/>
      <c r="J265" s="276">
        <f>SUM(J266:J276)</f>
        <v>9549.3499999999985</v>
      </c>
      <c r="K265" s="332"/>
      <c r="L265" s="333"/>
      <c r="M265" s="334"/>
      <c r="N265" s="333"/>
      <c r="O265" s="334"/>
      <c r="P265" s="333"/>
      <c r="Q265" s="333"/>
    </row>
    <row r="266" spans="2:17" ht="22.5">
      <c r="B266" s="103" t="s">
        <v>504</v>
      </c>
      <c r="C266" s="108" t="s">
        <v>30</v>
      </c>
      <c r="D266" s="182" t="s">
        <v>718</v>
      </c>
      <c r="E266" s="162" t="s">
        <v>719</v>
      </c>
      <c r="F266" s="163" t="s">
        <v>27</v>
      </c>
      <c r="G266" s="157">
        <v>2</v>
      </c>
      <c r="H266" s="318">
        <v>3.84</v>
      </c>
      <c r="I266" s="161">
        <f>ROUND(ROUND(H266,2)*(1+J$7),2)</f>
        <v>4.7699999999999996</v>
      </c>
      <c r="J266" s="278">
        <f t="shared" ref="J266:J267" si="107">ROUND(G266*I266,2)</f>
        <v>9.5399999999999991</v>
      </c>
      <c r="L266" s="335"/>
    </row>
    <row r="267" spans="2:17" ht="22.5">
      <c r="B267" s="103" t="s">
        <v>505</v>
      </c>
      <c r="C267" s="108" t="s">
        <v>30</v>
      </c>
      <c r="D267" s="182" t="s">
        <v>720</v>
      </c>
      <c r="E267" s="162" t="s">
        <v>721</v>
      </c>
      <c r="F267" s="163" t="s">
        <v>27</v>
      </c>
      <c r="G267" s="157">
        <v>2</v>
      </c>
      <c r="H267" s="318">
        <v>5.8</v>
      </c>
      <c r="I267" s="161">
        <f>ROUND(ROUND(H267,2)*(1+J$7),2)</f>
        <v>7.2</v>
      </c>
      <c r="J267" s="278">
        <f t="shared" si="107"/>
        <v>14.4</v>
      </c>
      <c r="L267" s="335"/>
    </row>
    <row r="268" spans="2:17" ht="22.5">
      <c r="B268" s="103" t="s">
        <v>506</v>
      </c>
      <c r="C268" s="108" t="s">
        <v>24</v>
      </c>
      <c r="D268" s="182" t="s">
        <v>84</v>
      </c>
      <c r="E268" s="162" t="s">
        <v>105</v>
      </c>
      <c r="F268" s="163" t="s">
        <v>29</v>
      </c>
      <c r="G268" s="157">
        <v>37.86</v>
      </c>
      <c r="H268" s="318">
        <v>5.12</v>
      </c>
      <c r="I268" s="161">
        <f t="shared" ref="I268" si="108">ROUND(ROUND(H268,2)*(1+J$7),2)</f>
        <v>6.36</v>
      </c>
      <c r="J268" s="278">
        <f t="shared" ref="J268" si="109">ROUND(G268*I268,2)</f>
        <v>240.79</v>
      </c>
    </row>
    <row r="269" spans="2:17" ht="22.5">
      <c r="B269" s="103" t="s">
        <v>507</v>
      </c>
      <c r="C269" s="108" t="s">
        <v>24</v>
      </c>
      <c r="D269" s="182" t="s">
        <v>85</v>
      </c>
      <c r="E269" s="162" t="s">
        <v>106</v>
      </c>
      <c r="F269" s="163" t="s">
        <v>29</v>
      </c>
      <c r="G269" s="157">
        <v>18.93</v>
      </c>
      <c r="H269" s="318">
        <v>22.52</v>
      </c>
      <c r="I269" s="161">
        <f t="shared" ref="I269:I275" si="110">ROUND(ROUND(H269,2)*(1+J$7),2)</f>
        <v>27.97</v>
      </c>
      <c r="J269" s="278">
        <f t="shared" ref="J269:J275" si="111">ROUND(G269*I269,2)</f>
        <v>529.47</v>
      </c>
    </row>
    <row r="270" spans="2:17" ht="22.5">
      <c r="B270" s="103" t="s">
        <v>508</v>
      </c>
      <c r="C270" s="108" t="s">
        <v>24</v>
      </c>
      <c r="D270" s="182" t="s">
        <v>92</v>
      </c>
      <c r="E270" s="162" t="s">
        <v>107</v>
      </c>
      <c r="F270" s="163" t="s">
        <v>29</v>
      </c>
      <c r="G270" s="157">
        <v>37.86</v>
      </c>
      <c r="H270" s="318">
        <v>15.12</v>
      </c>
      <c r="I270" s="161">
        <f t="shared" si="110"/>
        <v>18.78</v>
      </c>
      <c r="J270" s="278">
        <f t="shared" si="111"/>
        <v>711.01</v>
      </c>
    </row>
    <row r="271" spans="2:17" ht="22.5">
      <c r="B271" s="103" t="s">
        <v>509</v>
      </c>
      <c r="C271" s="108" t="s">
        <v>128</v>
      </c>
      <c r="D271" s="182" t="s">
        <v>174</v>
      </c>
      <c r="E271" s="104" t="str">
        <f>Comp!D$13</f>
        <v>PINTURA DE ACABAMENTO COM APLICAÇÃO DE 02 DEMÃOS DE VERNIZ ACRÍLICO, CORAL OU SIMILAR</v>
      </c>
      <c r="F271" s="163" t="str">
        <f>Comp!E$13</f>
        <v>M2</v>
      </c>
      <c r="G271" s="157">
        <v>25.28</v>
      </c>
      <c r="H271" s="318">
        <v>20.65</v>
      </c>
      <c r="I271" s="161">
        <f t="shared" si="110"/>
        <v>25.65</v>
      </c>
      <c r="J271" s="278">
        <f t="shared" si="111"/>
        <v>648.42999999999995</v>
      </c>
    </row>
    <row r="272" spans="2:17" ht="22.5">
      <c r="B272" s="103" t="s">
        <v>510</v>
      </c>
      <c r="C272" s="108" t="s">
        <v>24</v>
      </c>
      <c r="D272" s="182" t="s">
        <v>86</v>
      </c>
      <c r="E272" s="162" t="s">
        <v>102</v>
      </c>
      <c r="F272" s="163" t="s">
        <v>29</v>
      </c>
      <c r="G272" s="157">
        <v>12.3</v>
      </c>
      <c r="H272" s="318">
        <v>6.37</v>
      </c>
      <c r="I272" s="161">
        <f t="shared" si="110"/>
        <v>7.91</v>
      </c>
      <c r="J272" s="278">
        <f t="shared" si="111"/>
        <v>97.29</v>
      </c>
    </row>
    <row r="273" spans="2:17" ht="22.5">
      <c r="B273" s="103" t="s">
        <v>511</v>
      </c>
      <c r="C273" s="165" t="s">
        <v>24</v>
      </c>
      <c r="D273" s="183" t="s">
        <v>91</v>
      </c>
      <c r="E273" s="162" t="s">
        <v>103</v>
      </c>
      <c r="F273" s="163" t="s">
        <v>29</v>
      </c>
      <c r="G273" s="157">
        <v>12.3</v>
      </c>
      <c r="H273" s="318">
        <v>18.18</v>
      </c>
      <c r="I273" s="161">
        <f t="shared" si="110"/>
        <v>22.58</v>
      </c>
      <c r="J273" s="278">
        <f t="shared" si="111"/>
        <v>277.73</v>
      </c>
    </row>
    <row r="274" spans="2:17" ht="22.5">
      <c r="B274" s="103" t="s">
        <v>845</v>
      </c>
      <c r="C274" s="165" t="s">
        <v>24</v>
      </c>
      <c r="D274" s="182" t="s">
        <v>203</v>
      </c>
      <c r="E274" s="162" t="s">
        <v>204</v>
      </c>
      <c r="F274" s="163" t="s">
        <v>29</v>
      </c>
      <c r="G274" s="157">
        <v>5.67</v>
      </c>
      <c r="H274" s="318">
        <v>21.23</v>
      </c>
      <c r="I274" s="161">
        <f t="shared" si="110"/>
        <v>26.37</v>
      </c>
      <c r="J274" s="278">
        <f t="shared" si="111"/>
        <v>149.52000000000001</v>
      </c>
    </row>
    <row r="275" spans="2:17" ht="33.75" customHeight="1">
      <c r="B275" s="103" t="s">
        <v>846</v>
      </c>
      <c r="C275" s="165" t="s">
        <v>24</v>
      </c>
      <c r="D275" s="182" t="s">
        <v>233</v>
      </c>
      <c r="E275" s="104" t="s">
        <v>234</v>
      </c>
      <c r="F275" s="163" t="s">
        <v>29</v>
      </c>
      <c r="G275" s="157">
        <v>13.8</v>
      </c>
      <c r="H275" s="318">
        <v>61.56</v>
      </c>
      <c r="I275" s="161">
        <f t="shared" si="110"/>
        <v>76.45</v>
      </c>
      <c r="J275" s="278">
        <f t="shared" si="111"/>
        <v>1055.01</v>
      </c>
      <c r="L275" s="284"/>
    </row>
    <row r="276" spans="2:17" ht="22.5">
      <c r="B276" s="103" t="s">
        <v>847</v>
      </c>
      <c r="C276" s="108" t="s">
        <v>987</v>
      </c>
      <c r="D276" s="182" t="s">
        <v>761</v>
      </c>
      <c r="E276" s="162" t="s">
        <v>762</v>
      </c>
      <c r="F276" s="163" t="s">
        <v>27</v>
      </c>
      <c r="G276" s="157">
        <v>1</v>
      </c>
      <c r="H276" s="318">
        <v>5235.07</v>
      </c>
      <c r="I276" s="161">
        <f>ROUND(ROUND(H276,2)*(1+J$8),2)</f>
        <v>5816.16</v>
      </c>
      <c r="J276" s="278">
        <f t="shared" ref="J276" si="112">ROUND(G276*I276,2)</f>
        <v>5816.16</v>
      </c>
      <c r="M276" s="336"/>
    </row>
    <row r="277" spans="2:17" s="277" customFormat="1" ht="15" customHeight="1">
      <c r="B277" s="169" t="s">
        <v>512</v>
      </c>
      <c r="C277" s="317"/>
      <c r="D277" s="274"/>
      <c r="E277" s="185" t="s">
        <v>249</v>
      </c>
      <c r="F277" s="191"/>
      <c r="G277" s="192"/>
      <c r="H277" s="275"/>
      <c r="I277" s="193"/>
      <c r="J277" s="276">
        <f>SUM(J278:J288)</f>
        <v>9525.35</v>
      </c>
      <c r="K277" s="332"/>
      <c r="L277" s="333"/>
      <c r="M277" s="334"/>
      <c r="N277" s="333"/>
      <c r="O277" s="334"/>
      <c r="P277" s="333"/>
      <c r="Q277" s="333"/>
    </row>
    <row r="278" spans="2:17" ht="22.5">
      <c r="B278" s="103" t="s">
        <v>513</v>
      </c>
      <c r="C278" s="108" t="s">
        <v>30</v>
      </c>
      <c r="D278" s="182" t="s">
        <v>718</v>
      </c>
      <c r="E278" s="162" t="s">
        <v>719</v>
      </c>
      <c r="F278" s="163" t="s">
        <v>27</v>
      </c>
      <c r="G278" s="157">
        <v>2</v>
      </c>
      <c r="H278" s="318">
        <v>3.84</v>
      </c>
      <c r="I278" s="161">
        <f>ROUND(ROUND(H278,2)*(1+J$7),2)</f>
        <v>4.7699999999999996</v>
      </c>
      <c r="J278" s="278">
        <f t="shared" ref="J278:J279" si="113">ROUND(G278*I278,2)</f>
        <v>9.5399999999999991</v>
      </c>
      <c r="L278" s="335"/>
    </row>
    <row r="279" spans="2:17" ht="22.5">
      <c r="B279" s="103" t="s">
        <v>514</v>
      </c>
      <c r="C279" s="108" t="s">
        <v>30</v>
      </c>
      <c r="D279" s="182" t="s">
        <v>720</v>
      </c>
      <c r="E279" s="162" t="s">
        <v>721</v>
      </c>
      <c r="F279" s="163" t="s">
        <v>27</v>
      </c>
      <c r="G279" s="157">
        <v>2</v>
      </c>
      <c r="H279" s="318">
        <v>5.8</v>
      </c>
      <c r="I279" s="161">
        <f>ROUND(ROUND(H279,2)*(1+J$7),2)</f>
        <v>7.2</v>
      </c>
      <c r="J279" s="278">
        <f t="shared" si="113"/>
        <v>14.4</v>
      </c>
      <c r="L279" s="335"/>
    </row>
    <row r="280" spans="2:17" ht="22.5">
      <c r="B280" s="103" t="s">
        <v>515</v>
      </c>
      <c r="C280" s="108" t="s">
        <v>24</v>
      </c>
      <c r="D280" s="182" t="s">
        <v>84</v>
      </c>
      <c r="E280" s="162" t="s">
        <v>105</v>
      </c>
      <c r="F280" s="163" t="s">
        <v>29</v>
      </c>
      <c r="G280" s="157">
        <v>38.22</v>
      </c>
      <c r="H280" s="318">
        <v>5.12</v>
      </c>
      <c r="I280" s="161">
        <f t="shared" ref="I280" si="114">ROUND(ROUND(H280,2)*(1+J$7),2)</f>
        <v>6.36</v>
      </c>
      <c r="J280" s="278">
        <f t="shared" ref="J280" si="115">ROUND(G280*I280,2)</f>
        <v>243.08</v>
      </c>
    </row>
    <row r="281" spans="2:17" ht="22.5">
      <c r="B281" s="103" t="s">
        <v>516</v>
      </c>
      <c r="C281" s="108" t="s">
        <v>24</v>
      </c>
      <c r="D281" s="182" t="s">
        <v>85</v>
      </c>
      <c r="E281" s="162" t="s">
        <v>106</v>
      </c>
      <c r="F281" s="163" t="s">
        <v>29</v>
      </c>
      <c r="G281" s="157">
        <v>19.11</v>
      </c>
      <c r="H281" s="318">
        <v>22.52</v>
      </c>
      <c r="I281" s="161">
        <f t="shared" ref="I281:I287" si="116">ROUND(ROUND(H281,2)*(1+J$7),2)</f>
        <v>27.97</v>
      </c>
      <c r="J281" s="278">
        <f t="shared" ref="J281:J288" si="117">ROUND(G281*I281,2)</f>
        <v>534.51</v>
      </c>
    </row>
    <row r="282" spans="2:17" ht="22.5">
      <c r="B282" s="103" t="s">
        <v>517</v>
      </c>
      <c r="C282" s="108" t="s">
        <v>24</v>
      </c>
      <c r="D282" s="182" t="s">
        <v>92</v>
      </c>
      <c r="E282" s="162" t="s">
        <v>107</v>
      </c>
      <c r="F282" s="163" t="s">
        <v>29</v>
      </c>
      <c r="G282" s="157">
        <v>38.22</v>
      </c>
      <c r="H282" s="318">
        <v>15.12</v>
      </c>
      <c r="I282" s="161">
        <f t="shared" si="116"/>
        <v>18.78</v>
      </c>
      <c r="J282" s="278">
        <f t="shared" si="117"/>
        <v>717.77</v>
      </c>
    </row>
    <row r="283" spans="2:17" ht="22.5">
      <c r="B283" s="103" t="s">
        <v>518</v>
      </c>
      <c r="C283" s="108" t="s">
        <v>128</v>
      </c>
      <c r="D283" s="182" t="s">
        <v>174</v>
      </c>
      <c r="E283" s="104" t="str">
        <f>Comp!D$13</f>
        <v>PINTURA DE ACABAMENTO COM APLICAÇÃO DE 02 DEMÃOS DE VERNIZ ACRÍLICO, CORAL OU SIMILAR</v>
      </c>
      <c r="F283" s="163" t="str">
        <f>Comp!E$13</f>
        <v>M2</v>
      </c>
      <c r="G283" s="157">
        <v>29.16</v>
      </c>
      <c r="H283" s="318">
        <v>20.65</v>
      </c>
      <c r="I283" s="161">
        <f t="shared" si="116"/>
        <v>25.65</v>
      </c>
      <c r="J283" s="278">
        <f t="shared" si="117"/>
        <v>747.95</v>
      </c>
    </row>
    <row r="284" spans="2:17" ht="22.5">
      <c r="B284" s="103" t="s">
        <v>519</v>
      </c>
      <c r="C284" s="108" t="s">
        <v>24</v>
      </c>
      <c r="D284" s="182" t="s">
        <v>86</v>
      </c>
      <c r="E284" s="162" t="s">
        <v>102</v>
      </c>
      <c r="F284" s="163" t="s">
        <v>29</v>
      </c>
      <c r="G284" s="157">
        <v>12.3</v>
      </c>
      <c r="H284" s="318">
        <v>6.37</v>
      </c>
      <c r="I284" s="161">
        <f t="shared" si="116"/>
        <v>7.91</v>
      </c>
      <c r="J284" s="278">
        <f t="shared" si="117"/>
        <v>97.29</v>
      </c>
    </row>
    <row r="285" spans="2:17" ht="22.5">
      <c r="B285" s="103" t="s">
        <v>520</v>
      </c>
      <c r="C285" s="165" t="s">
        <v>24</v>
      </c>
      <c r="D285" s="183" t="s">
        <v>91</v>
      </c>
      <c r="E285" s="162" t="s">
        <v>103</v>
      </c>
      <c r="F285" s="163" t="s">
        <v>29</v>
      </c>
      <c r="G285" s="157">
        <v>12.3</v>
      </c>
      <c r="H285" s="318">
        <v>18.18</v>
      </c>
      <c r="I285" s="161">
        <f t="shared" si="116"/>
        <v>22.58</v>
      </c>
      <c r="J285" s="278">
        <f t="shared" si="117"/>
        <v>277.73</v>
      </c>
    </row>
    <row r="286" spans="2:17" ht="22.5">
      <c r="B286" s="103" t="s">
        <v>848</v>
      </c>
      <c r="C286" s="165" t="s">
        <v>24</v>
      </c>
      <c r="D286" s="182" t="s">
        <v>203</v>
      </c>
      <c r="E286" s="162" t="s">
        <v>204</v>
      </c>
      <c r="F286" s="163" t="s">
        <v>29</v>
      </c>
      <c r="G286" s="157">
        <v>5.67</v>
      </c>
      <c r="H286" s="318">
        <v>21.23</v>
      </c>
      <c r="I286" s="161">
        <f t="shared" si="116"/>
        <v>26.37</v>
      </c>
      <c r="J286" s="278">
        <f t="shared" si="117"/>
        <v>149.52000000000001</v>
      </c>
    </row>
    <row r="287" spans="2:17" ht="33.75" customHeight="1">
      <c r="B287" s="103" t="s">
        <v>849</v>
      </c>
      <c r="C287" s="165" t="s">
        <v>24</v>
      </c>
      <c r="D287" s="182" t="s">
        <v>233</v>
      </c>
      <c r="E287" s="104" t="s">
        <v>234</v>
      </c>
      <c r="F287" s="163" t="s">
        <v>29</v>
      </c>
      <c r="G287" s="157">
        <v>12</v>
      </c>
      <c r="H287" s="318">
        <v>61.56</v>
      </c>
      <c r="I287" s="161">
        <f t="shared" si="116"/>
        <v>76.45</v>
      </c>
      <c r="J287" s="278">
        <f t="shared" si="117"/>
        <v>917.4</v>
      </c>
      <c r="L287" s="284"/>
    </row>
    <row r="288" spans="2:17" ht="22.5">
      <c r="B288" s="103" t="s">
        <v>850</v>
      </c>
      <c r="C288" s="108" t="s">
        <v>987</v>
      </c>
      <c r="D288" s="182" t="s">
        <v>761</v>
      </c>
      <c r="E288" s="162" t="s">
        <v>762</v>
      </c>
      <c r="F288" s="163" t="s">
        <v>27</v>
      </c>
      <c r="G288" s="157">
        <v>1</v>
      </c>
      <c r="H288" s="318">
        <v>5235.07</v>
      </c>
      <c r="I288" s="161">
        <f>ROUND(ROUND(H288,2)*(1+J$8),2)</f>
        <v>5816.16</v>
      </c>
      <c r="J288" s="278">
        <f t="shared" si="117"/>
        <v>5816.16</v>
      </c>
    </row>
    <row r="289" spans="2:17" s="277" customFormat="1" ht="15" customHeight="1">
      <c r="B289" s="169" t="s">
        <v>521</v>
      </c>
      <c r="C289" s="317"/>
      <c r="D289" s="274"/>
      <c r="E289" s="185" t="s">
        <v>250</v>
      </c>
      <c r="F289" s="191"/>
      <c r="G289" s="192"/>
      <c r="H289" s="275"/>
      <c r="I289" s="193"/>
      <c r="J289" s="276">
        <f>SUM(J290:J299)</f>
        <v>4207.7699999999995</v>
      </c>
      <c r="K289" s="332"/>
      <c r="L289" s="333"/>
      <c r="M289" s="334"/>
      <c r="N289" s="333"/>
      <c r="O289" s="334"/>
      <c r="P289" s="333"/>
      <c r="Q289" s="333"/>
    </row>
    <row r="290" spans="2:17" ht="22.5">
      <c r="B290" s="103" t="s">
        <v>522</v>
      </c>
      <c r="C290" s="108" t="s">
        <v>30</v>
      </c>
      <c r="D290" s="182" t="s">
        <v>718</v>
      </c>
      <c r="E290" s="162" t="s">
        <v>719</v>
      </c>
      <c r="F290" s="163" t="s">
        <v>27</v>
      </c>
      <c r="G290" s="157">
        <v>2</v>
      </c>
      <c r="H290" s="318">
        <v>3.84</v>
      </c>
      <c r="I290" s="161">
        <f>ROUND(ROUND(H290,2)*(1+J$7),2)</f>
        <v>4.7699999999999996</v>
      </c>
      <c r="J290" s="278">
        <f t="shared" ref="J290:J291" si="118">ROUND(G290*I290,2)</f>
        <v>9.5399999999999991</v>
      </c>
      <c r="L290" s="335"/>
    </row>
    <row r="291" spans="2:17" ht="22.5">
      <c r="B291" s="103" t="s">
        <v>523</v>
      </c>
      <c r="C291" s="108" t="s">
        <v>30</v>
      </c>
      <c r="D291" s="182" t="s">
        <v>720</v>
      </c>
      <c r="E291" s="162" t="s">
        <v>721</v>
      </c>
      <c r="F291" s="163" t="s">
        <v>27</v>
      </c>
      <c r="G291" s="157">
        <v>2</v>
      </c>
      <c r="H291" s="318">
        <v>5.8</v>
      </c>
      <c r="I291" s="161">
        <f>ROUND(ROUND(H291,2)*(1+J$7),2)</f>
        <v>7.2</v>
      </c>
      <c r="J291" s="278">
        <f t="shared" si="118"/>
        <v>14.4</v>
      </c>
      <c r="L291" s="335"/>
    </row>
    <row r="292" spans="2:17" ht="22.5">
      <c r="B292" s="103" t="s">
        <v>524</v>
      </c>
      <c r="C292" s="108" t="s">
        <v>24</v>
      </c>
      <c r="D292" s="182" t="s">
        <v>84</v>
      </c>
      <c r="E292" s="162" t="s">
        <v>105</v>
      </c>
      <c r="F292" s="163" t="s">
        <v>29</v>
      </c>
      <c r="G292" s="157">
        <v>40.15</v>
      </c>
      <c r="H292" s="318">
        <v>5.12</v>
      </c>
      <c r="I292" s="161">
        <f t="shared" ref="I292" si="119">ROUND(ROUND(H292,2)*(1+J$7),2)</f>
        <v>6.36</v>
      </c>
      <c r="J292" s="278">
        <f t="shared" ref="J292" si="120">ROUND(G292*I292,2)</f>
        <v>255.35</v>
      </c>
    </row>
    <row r="293" spans="2:17" ht="22.5">
      <c r="B293" s="103" t="s">
        <v>525</v>
      </c>
      <c r="C293" s="108" t="s">
        <v>24</v>
      </c>
      <c r="D293" s="182" t="s">
        <v>85</v>
      </c>
      <c r="E293" s="162" t="s">
        <v>106</v>
      </c>
      <c r="F293" s="163" t="s">
        <v>29</v>
      </c>
      <c r="G293" s="157">
        <v>20.079999999999998</v>
      </c>
      <c r="H293" s="318">
        <v>22.52</v>
      </c>
      <c r="I293" s="161">
        <f t="shared" ref="I293:I299" si="121">ROUND(ROUND(H293,2)*(1+J$7),2)</f>
        <v>27.97</v>
      </c>
      <c r="J293" s="278">
        <f t="shared" ref="J293:J299" si="122">ROUND(G293*I293,2)</f>
        <v>561.64</v>
      </c>
    </row>
    <row r="294" spans="2:17" ht="22.5">
      <c r="B294" s="103" t="s">
        <v>526</v>
      </c>
      <c r="C294" s="108" t="s">
        <v>24</v>
      </c>
      <c r="D294" s="182" t="s">
        <v>92</v>
      </c>
      <c r="E294" s="162" t="s">
        <v>107</v>
      </c>
      <c r="F294" s="163" t="s">
        <v>29</v>
      </c>
      <c r="G294" s="157">
        <v>40.15</v>
      </c>
      <c r="H294" s="318">
        <v>15.12</v>
      </c>
      <c r="I294" s="161">
        <f t="shared" si="121"/>
        <v>18.78</v>
      </c>
      <c r="J294" s="278">
        <f t="shared" si="122"/>
        <v>754.02</v>
      </c>
    </row>
    <row r="295" spans="2:17" ht="22.5">
      <c r="B295" s="103" t="s">
        <v>527</v>
      </c>
      <c r="C295" s="108" t="s">
        <v>128</v>
      </c>
      <c r="D295" s="182" t="s">
        <v>174</v>
      </c>
      <c r="E295" s="104" t="str">
        <f>Comp!D$13</f>
        <v>PINTURA DE ACABAMENTO COM APLICAÇÃO DE 02 DEMÃOS DE VERNIZ ACRÍLICO, CORAL OU SIMILAR</v>
      </c>
      <c r="F295" s="163" t="str">
        <f>Comp!E$13</f>
        <v>M2</v>
      </c>
      <c r="G295" s="157">
        <v>26.28</v>
      </c>
      <c r="H295" s="318">
        <v>20.65</v>
      </c>
      <c r="I295" s="161">
        <f t="shared" si="121"/>
        <v>25.65</v>
      </c>
      <c r="J295" s="278">
        <f t="shared" si="122"/>
        <v>674.08</v>
      </c>
    </row>
    <row r="296" spans="2:17" ht="22.5">
      <c r="B296" s="103" t="s">
        <v>528</v>
      </c>
      <c r="C296" s="108" t="s">
        <v>24</v>
      </c>
      <c r="D296" s="182" t="s">
        <v>86</v>
      </c>
      <c r="E296" s="162" t="s">
        <v>102</v>
      </c>
      <c r="F296" s="163" t="s">
        <v>29</v>
      </c>
      <c r="G296" s="157">
        <v>15.43</v>
      </c>
      <c r="H296" s="318">
        <v>6.37</v>
      </c>
      <c r="I296" s="161">
        <f t="shared" si="121"/>
        <v>7.91</v>
      </c>
      <c r="J296" s="278">
        <f t="shared" si="122"/>
        <v>122.05</v>
      </c>
    </row>
    <row r="297" spans="2:17" ht="22.5">
      <c r="B297" s="103" t="s">
        <v>529</v>
      </c>
      <c r="C297" s="165" t="s">
        <v>24</v>
      </c>
      <c r="D297" s="183" t="s">
        <v>91</v>
      </c>
      <c r="E297" s="162" t="s">
        <v>103</v>
      </c>
      <c r="F297" s="163" t="s">
        <v>29</v>
      </c>
      <c r="G297" s="157">
        <v>15.43</v>
      </c>
      <c r="H297" s="318">
        <v>18.18</v>
      </c>
      <c r="I297" s="161">
        <f t="shared" si="121"/>
        <v>22.58</v>
      </c>
      <c r="J297" s="278">
        <f t="shared" si="122"/>
        <v>348.41</v>
      </c>
    </row>
    <row r="298" spans="2:17" ht="22.5">
      <c r="B298" s="103" t="s">
        <v>851</v>
      </c>
      <c r="C298" s="165" t="s">
        <v>24</v>
      </c>
      <c r="D298" s="182" t="s">
        <v>203</v>
      </c>
      <c r="E298" s="162" t="s">
        <v>204</v>
      </c>
      <c r="F298" s="163" t="s">
        <v>29</v>
      </c>
      <c r="G298" s="157">
        <v>5.67</v>
      </c>
      <c r="H298" s="318">
        <v>21.23</v>
      </c>
      <c r="I298" s="161">
        <f t="shared" si="121"/>
        <v>26.37</v>
      </c>
      <c r="J298" s="278">
        <f t="shared" si="122"/>
        <v>149.52000000000001</v>
      </c>
    </row>
    <row r="299" spans="2:17" ht="33.75" customHeight="1">
      <c r="B299" s="103" t="s">
        <v>852</v>
      </c>
      <c r="C299" s="165" t="s">
        <v>24</v>
      </c>
      <c r="D299" s="182" t="s">
        <v>233</v>
      </c>
      <c r="E299" s="104" t="s">
        <v>234</v>
      </c>
      <c r="F299" s="163" t="s">
        <v>29</v>
      </c>
      <c r="G299" s="157">
        <v>17.25</v>
      </c>
      <c r="H299" s="318">
        <v>61.56</v>
      </c>
      <c r="I299" s="161">
        <f t="shared" si="121"/>
        <v>76.45</v>
      </c>
      <c r="J299" s="278">
        <f t="shared" si="122"/>
        <v>1318.76</v>
      </c>
      <c r="L299" s="284"/>
    </row>
    <row r="300" spans="2:17" s="277" customFormat="1" ht="15" customHeight="1">
      <c r="B300" s="169" t="s">
        <v>530</v>
      </c>
      <c r="C300" s="317"/>
      <c r="D300" s="274"/>
      <c r="E300" s="185" t="s">
        <v>251</v>
      </c>
      <c r="F300" s="191"/>
      <c r="G300" s="192"/>
      <c r="H300" s="275"/>
      <c r="I300" s="193"/>
      <c r="J300" s="276">
        <f>SUM(J301:J310)</f>
        <v>3232.4700000000003</v>
      </c>
      <c r="K300" s="332"/>
      <c r="L300" s="333"/>
      <c r="M300" s="334"/>
      <c r="N300" s="333"/>
      <c r="O300" s="334"/>
      <c r="P300" s="333"/>
      <c r="Q300" s="333"/>
    </row>
    <row r="301" spans="2:17" ht="22.5">
      <c r="B301" s="103" t="s">
        <v>531</v>
      </c>
      <c r="C301" s="108" t="s">
        <v>30</v>
      </c>
      <c r="D301" s="182" t="s">
        <v>718</v>
      </c>
      <c r="E301" s="162" t="s">
        <v>719</v>
      </c>
      <c r="F301" s="163" t="s">
        <v>27</v>
      </c>
      <c r="G301" s="157">
        <v>2</v>
      </c>
      <c r="H301" s="318">
        <v>3.84</v>
      </c>
      <c r="I301" s="161">
        <f>ROUND(ROUND(H301,2)*(1+J$7),2)</f>
        <v>4.7699999999999996</v>
      </c>
      <c r="J301" s="278">
        <f t="shared" ref="J301:J302" si="123">ROUND(G301*I301,2)</f>
        <v>9.5399999999999991</v>
      </c>
      <c r="L301" s="335"/>
    </row>
    <row r="302" spans="2:17" ht="22.5">
      <c r="B302" s="103" t="s">
        <v>532</v>
      </c>
      <c r="C302" s="108" t="s">
        <v>30</v>
      </c>
      <c r="D302" s="182" t="s">
        <v>720</v>
      </c>
      <c r="E302" s="162" t="s">
        <v>721</v>
      </c>
      <c r="F302" s="163" t="s">
        <v>27</v>
      </c>
      <c r="G302" s="157">
        <v>2</v>
      </c>
      <c r="H302" s="318">
        <v>5.8</v>
      </c>
      <c r="I302" s="161">
        <f>ROUND(ROUND(H302,2)*(1+J$7),2)</f>
        <v>7.2</v>
      </c>
      <c r="J302" s="278">
        <f t="shared" si="123"/>
        <v>14.4</v>
      </c>
      <c r="L302" s="335"/>
    </row>
    <row r="303" spans="2:17" ht="22.5">
      <c r="B303" s="103" t="s">
        <v>533</v>
      </c>
      <c r="C303" s="108" t="s">
        <v>24</v>
      </c>
      <c r="D303" s="182" t="s">
        <v>84</v>
      </c>
      <c r="E303" s="162" t="s">
        <v>105</v>
      </c>
      <c r="F303" s="163" t="s">
        <v>29</v>
      </c>
      <c r="G303" s="157">
        <v>33.28</v>
      </c>
      <c r="H303" s="318">
        <v>5.12</v>
      </c>
      <c r="I303" s="161">
        <f t="shared" ref="I303" si="124">ROUND(ROUND(H303,2)*(1+J$7),2)</f>
        <v>6.36</v>
      </c>
      <c r="J303" s="278">
        <f t="shared" ref="J303" si="125">ROUND(G303*I303,2)</f>
        <v>211.66</v>
      </c>
    </row>
    <row r="304" spans="2:17" ht="22.5">
      <c r="B304" s="103" t="s">
        <v>534</v>
      </c>
      <c r="C304" s="108" t="s">
        <v>24</v>
      </c>
      <c r="D304" s="182" t="s">
        <v>85</v>
      </c>
      <c r="E304" s="162" t="s">
        <v>106</v>
      </c>
      <c r="F304" s="163" t="s">
        <v>29</v>
      </c>
      <c r="G304" s="157">
        <v>16.64</v>
      </c>
      <c r="H304" s="318">
        <v>22.52</v>
      </c>
      <c r="I304" s="161">
        <f t="shared" ref="I304:I310" si="126">ROUND(ROUND(H304,2)*(1+J$7),2)</f>
        <v>27.97</v>
      </c>
      <c r="J304" s="278">
        <f t="shared" ref="J304:J310" si="127">ROUND(G304*I304,2)</f>
        <v>465.42</v>
      </c>
    </row>
    <row r="305" spans="2:17" ht="22.5">
      <c r="B305" s="103" t="s">
        <v>535</v>
      </c>
      <c r="C305" s="108" t="s">
        <v>24</v>
      </c>
      <c r="D305" s="182" t="s">
        <v>92</v>
      </c>
      <c r="E305" s="162" t="s">
        <v>107</v>
      </c>
      <c r="F305" s="163" t="s">
        <v>29</v>
      </c>
      <c r="G305" s="157">
        <v>33.28</v>
      </c>
      <c r="H305" s="318">
        <v>15.12</v>
      </c>
      <c r="I305" s="161">
        <f t="shared" si="126"/>
        <v>18.78</v>
      </c>
      <c r="J305" s="278">
        <f t="shared" si="127"/>
        <v>625</v>
      </c>
    </row>
    <row r="306" spans="2:17" ht="22.5">
      <c r="B306" s="103" t="s">
        <v>536</v>
      </c>
      <c r="C306" s="108" t="s">
        <v>128</v>
      </c>
      <c r="D306" s="182" t="s">
        <v>174</v>
      </c>
      <c r="E306" s="104" t="str">
        <f>Comp!D$13</f>
        <v>PINTURA DE ACABAMENTO COM APLICAÇÃO DE 02 DEMÃOS DE VERNIZ ACRÍLICO, CORAL OU SIMILAR</v>
      </c>
      <c r="F306" s="163" t="str">
        <f>Comp!E$13</f>
        <v>M2</v>
      </c>
      <c r="G306" s="157">
        <v>21.83</v>
      </c>
      <c r="H306" s="318">
        <v>20.65</v>
      </c>
      <c r="I306" s="161">
        <f t="shared" si="126"/>
        <v>25.65</v>
      </c>
      <c r="J306" s="278">
        <f t="shared" si="127"/>
        <v>559.94000000000005</v>
      </c>
    </row>
    <row r="307" spans="2:17" ht="22.5">
      <c r="B307" s="103" t="s">
        <v>537</v>
      </c>
      <c r="C307" s="108" t="s">
        <v>24</v>
      </c>
      <c r="D307" s="182" t="s">
        <v>86</v>
      </c>
      <c r="E307" s="162" t="s">
        <v>102</v>
      </c>
      <c r="F307" s="163" t="s">
        <v>29</v>
      </c>
      <c r="G307" s="157">
        <v>9.17</v>
      </c>
      <c r="H307" s="318">
        <v>6.37</v>
      </c>
      <c r="I307" s="161">
        <f t="shared" si="126"/>
        <v>7.91</v>
      </c>
      <c r="J307" s="278">
        <f t="shared" si="127"/>
        <v>72.53</v>
      </c>
    </row>
    <row r="308" spans="2:17" ht="22.5">
      <c r="B308" s="103" t="s">
        <v>538</v>
      </c>
      <c r="C308" s="165" t="s">
        <v>24</v>
      </c>
      <c r="D308" s="183" t="s">
        <v>91</v>
      </c>
      <c r="E308" s="162" t="s">
        <v>103</v>
      </c>
      <c r="F308" s="163" t="s">
        <v>29</v>
      </c>
      <c r="G308" s="157">
        <v>9.17</v>
      </c>
      <c r="H308" s="318">
        <v>18.18</v>
      </c>
      <c r="I308" s="161">
        <f t="shared" si="126"/>
        <v>22.58</v>
      </c>
      <c r="J308" s="278">
        <f t="shared" si="127"/>
        <v>207.06</v>
      </c>
    </row>
    <row r="309" spans="2:17" ht="22.5">
      <c r="B309" s="103" t="s">
        <v>539</v>
      </c>
      <c r="C309" s="165" t="s">
        <v>24</v>
      </c>
      <c r="D309" s="182" t="s">
        <v>203</v>
      </c>
      <c r="E309" s="162" t="s">
        <v>204</v>
      </c>
      <c r="F309" s="163" t="s">
        <v>29</v>
      </c>
      <c r="G309" s="157">
        <v>5.67</v>
      </c>
      <c r="H309" s="318">
        <v>21.23</v>
      </c>
      <c r="I309" s="161">
        <f t="shared" si="126"/>
        <v>26.37</v>
      </c>
      <c r="J309" s="278">
        <f t="shared" si="127"/>
        <v>149.52000000000001</v>
      </c>
    </row>
    <row r="310" spans="2:17" ht="33.75" customHeight="1">
      <c r="B310" s="103" t="s">
        <v>540</v>
      </c>
      <c r="C310" s="165" t="s">
        <v>24</v>
      </c>
      <c r="D310" s="182" t="s">
        <v>233</v>
      </c>
      <c r="E310" s="104" t="s">
        <v>234</v>
      </c>
      <c r="F310" s="163" t="s">
        <v>29</v>
      </c>
      <c r="G310" s="157">
        <v>12</v>
      </c>
      <c r="H310" s="318">
        <v>61.56</v>
      </c>
      <c r="I310" s="161">
        <f t="shared" si="126"/>
        <v>76.45</v>
      </c>
      <c r="J310" s="278">
        <f t="shared" si="127"/>
        <v>917.4</v>
      </c>
      <c r="L310" s="284"/>
    </row>
    <row r="311" spans="2:17" s="277" customFormat="1" ht="15" customHeight="1">
      <c r="B311" s="169" t="s">
        <v>541</v>
      </c>
      <c r="C311" s="317"/>
      <c r="D311" s="274"/>
      <c r="E311" s="185" t="s">
        <v>227</v>
      </c>
      <c r="F311" s="191"/>
      <c r="G311" s="192"/>
      <c r="H311" s="275"/>
      <c r="I311" s="193"/>
      <c r="J311" s="276">
        <f>SUM(J312:J336)</f>
        <v>6952.4</v>
      </c>
      <c r="K311" s="332"/>
      <c r="L311" s="333"/>
      <c r="M311" s="334"/>
      <c r="N311" s="333"/>
      <c r="O311" s="334"/>
      <c r="P311" s="333"/>
      <c r="Q311" s="333"/>
    </row>
    <row r="312" spans="2:17" ht="22.5">
      <c r="B312" s="103" t="s">
        <v>542</v>
      </c>
      <c r="C312" s="108" t="s">
        <v>30</v>
      </c>
      <c r="D312" s="182" t="s">
        <v>718</v>
      </c>
      <c r="E312" s="162" t="s">
        <v>719</v>
      </c>
      <c r="F312" s="163" t="s">
        <v>27</v>
      </c>
      <c r="G312" s="157">
        <v>2</v>
      </c>
      <c r="H312" s="318">
        <v>3.84</v>
      </c>
      <c r="I312" s="161">
        <f>ROUND(ROUND(H312,2)*(1+J$7),2)</f>
        <v>4.7699999999999996</v>
      </c>
      <c r="J312" s="278">
        <f t="shared" ref="J312:J313" si="128">ROUND(G312*I312,2)</f>
        <v>9.5399999999999991</v>
      </c>
      <c r="L312" s="335"/>
    </row>
    <row r="313" spans="2:17" ht="22.5">
      <c r="B313" s="103" t="s">
        <v>543</v>
      </c>
      <c r="C313" s="108" t="s">
        <v>30</v>
      </c>
      <c r="D313" s="182" t="s">
        <v>720</v>
      </c>
      <c r="E313" s="162" t="s">
        <v>721</v>
      </c>
      <c r="F313" s="163" t="s">
        <v>27</v>
      </c>
      <c r="G313" s="157">
        <v>2</v>
      </c>
      <c r="H313" s="318">
        <v>5.8</v>
      </c>
      <c r="I313" s="161">
        <f>ROUND(ROUND(H313,2)*(1+J$7),2)</f>
        <v>7.2</v>
      </c>
      <c r="J313" s="278">
        <f t="shared" si="128"/>
        <v>14.4</v>
      </c>
      <c r="L313" s="335"/>
    </row>
    <row r="314" spans="2:17" ht="22.5">
      <c r="B314" s="103" t="s">
        <v>544</v>
      </c>
      <c r="C314" s="108" t="s">
        <v>24</v>
      </c>
      <c r="D314" s="109" t="s">
        <v>164</v>
      </c>
      <c r="E314" s="162" t="s">
        <v>165</v>
      </c>
      <c r="F314" s="163" t="s">
        <v>10</v>
      </c>
      <c r="G314" s="157">
        <v>3.2</v>
      </c>
      <c r="H314" s="318">
        <v>11.6</v>
      </c>
      <c r="I314" s="161">
        <f t="shared" ref="I314" si="129">ROUND(ROUND(H314,2)*(1+J$7),2)</f>
        <v>14.41</v>
      </c>
      <c r="J314" s="278">
        <f t="shared" ref="J314" si="130">ROUND(G314*I314,2)</f>
        <v>46.11</v>
      </c>
    </row>
    <row r="315" spans="2:17" ht="22.5" customHeight="1">
      <c r="B315" s="103" t="s">
        <v>545</v>
      </c>
      <c r="C315" s="108" t="s">
        <v>24</v>
      </c>
      <c r="D315" s="109" t="s">
        <v>148</v>
      </c>
      <c r="E315" s="162" t="s">
        <v>151</v>
      </c>
      <c r="F315" s="163" t="s">
        <v>10</v>
      </c>
      <c r="G315" s="157">
        <v>3.2</v>
      </c>
      <c r="H315" s="318">
        <v>20.97</v>
      </c>
      <c r="I315" s="161">
        <f t="shared" si="46"/>
        <v>26.04</v>
      </c>
      <c r="J315" s="278">
        <f t="shared" si="47"/>
        <v>83.33</v>
      </c>
    </row>
    <row r="316" spans="2:17" ht="22.5" customHeight="1">
      <c r="B316" s="103" t="s">
        <v>853</v>
      </c>
      <c r="C316" s="108" t="s">
        <v>24</v>
      </c>
      <c r="D316" s="182" t="s">
        <v>197</v>
      </c>
      <c r="E316" s="162" t="s">
        <v>198</v>
      </c>
      <c r="F316" s="105" t="s">
        <v>27</v>
      </c>
      <c r="G316" s="157">
        <v>2</v>
      </c>
      <c r="H316" s="318">
        <v>0.91</v>
      </c>
      <c r="I316" s="161">
        <f t="shared" si="8"/>
        <v>1.1299999999999999</v>
      </c>
      <c r="J316" s="278">
        <f t="shared" si="2"/>
        <v>2.2599999999999998</v>
      </c>
      <c r="L316" s="284"/>
    </row>
    <row r="317" spans="2:17" ht="22.5">
      <c r="B317" s="103" t="s">
        <v>854</v>
      </c>
      <c r="C317" s="108" t="s">
        <v>24</v>
      </c>
      <c r="D317" s="182" t="s">
        <v>199</v>
      </c>
      <c r="E317" s="162" t="s">
        <v>200</v>
      </c>
      <c r="F317" s="105" t="s">
        <v>27</v>
      </c>
      <c r="G317" s="157">
        <v>2</v>
      </c>
      <c r="H317" s="318">
        <v>13.75</v>
      </c>
      <c r="I317" s="161">
        <f t="shared" si="8"/>
        <v>17.079999999999998</v>
      </c>
      <c r="J317" s="278">
        <f t="shared" si="2"/>
        <v>34.159999999999997</v>
      </c>
      <c r="L317" s="284"/>
    </row>
    <row r="318" spans="2:17" ht="15" customHeight="1">
      <c r="B318" s="103" t="s">
        <v>855</v>
      </c>
      <c r="C318" s="108" t="s">
        <v>987</v>
      </c>
      <c r="D318" s="182" t="s">
        <v>205</v>
      </c>
      <c r="E318" s="162" t="s">
        <v>206</v>
      </c>
      <c r="F318" s="163" t="s">
        <v>29</v>
      </c>
      <c r="G318" s="157">
        <v>1.28</v>
      </c>
      <c r="H318" s="318">
        <v>3.41</v>
      </c>
      <c r="I318" s="161">
        <f t="shared" ref="I318:I333" si="131">ROUND(ROUND(H318,2)*(1+J$7),2)</f>
        <v>4.2300000000000004</v>
      </c>
      <c r="J318" s="278">
        <f t="shared" ref="J318:J333" si="132">ROUND(G318*I318,2)</f>
        <v>5.41</v>
      </c>
    </row>
    <row r="319" spans="2:17" ht="33.75">
      <c r="B319" s="103" t="s">
        <v>856</v>
      </c>
      <c r="C319" s="106" t="s">
        <v>24</v>
      </c>
      <c r="D319" s="107" t="s">
        <v>118</v>
      </c>
      <c r="E319" s="162" t="s">
        <v>119</v>
      </c>
      <c r="F319" s="163" t="s">
        <v>29</v>
      </c>
      <c r="G319" s="157">
        <v>1.28</v>
      </c>
      <c r="H319" s="318">
        <v>81.59</v>
      </c>
      <c r="I319" s="161">
        <f t="shared" ref="I319:I332" si="133">ROUND(ROUND(H319,2)*(1+J$7),2)</f>
        <v>101.33</v>
      </c>
      <c r="J319" s="278">
        <f t="shared" ref="J319:J332" si="134">ROUND(G319*I319,2)</f>
        <v>129.69999999999999</v>
      </c>
    </row>
    <row r="320" spans="2:17" ht="22.5">
      <c r="B320" s="103" t="s">
        <v>857</v>
      </c>
      <c r="C320" s="108" t="s">
        <v>987</v>
      </c>
      <c r="D320" s="182" t="s">
        <v>168</v>
      </c>
      <c r="E320" s="283" t="s">
        <v>170</v>
      </c>
      <c r="F320" s="163" t="s">
        <v>10</v>
      </c>
      <c r="G320" s="157">
        <v>3</v>
      </c>
      <c r="H320" s="318">
        <v>34.19</v>
      </c>
      <c r="I320" s="161">
        <f t="shared" si="133"/>
        <v>42.46</v>
      </c>
      <c r="J320" s="278">
        <f t="shared" si="134"/>
        <v>127.38</v>
      </c>
    </row>
    <row r="321" spans="2:12" ht="22.5">
      <c r="B321" s="103" t="s">
        <v>858</v>
      </c>
      <c r="C321" s="108" t="s">
        <v>987</v>
      </c>
      <c r="D321" s="182" t="s">
        <v>169</v>
      </c>
      <c r="E321" s="283" t="s">
        <v>171</v>
      </c>
      <c r="F321" s="105" t="s">
        <v>10</v>
      </c>
      <c r="G321" s="157">
        <v>1</v>
      </c>
      <c r="H321" s="318">
        <v>40.29</v>
      </c>
      <c r="I321" s="161">
        <f t="shared" si="133"/>
        <v>50.04</v>
      </c>
      <c r="J321" s="278">
        <f t="shared" si="134"/>
        <v>50.04</v>
      </c>
    </row>
    <row r="322" spans="2:12" ht="33.75">
      <c r="B322" s="103" t="s">
        <v>859</v>
      </c>
      <c r="C322" s="108" t="s">
        <v>24</v>
      </c>
      <c r="D322" s="182" t="s">
        <v>166</v>
      </c>
      <c r="E322" s="162" t="s">
        <v>167</v>
      </c>
      <c r="F322" s="163" t="s">
        <v>27</v>
      </c>
      <c r="G322" s="157">
        <v>1</v>
      </c>
      <c r="H322" s="318">
        <v>90.24</v>
      </c>
      <c r="I322" s="161">
        <f t="shared" si="133"/>
        <v>112.07</v>
      </c>
      <c r="J322" s="278">
        <f t="shared" si="134"/>
        <v>112.07</v>
      </c>
    </row>
    <row r="323" spans="2:12" ht="15" customHeight="1">
      <c r="B323" s="103" t="s">
        <v>860</v>
      </c>
      <c r="C323" s="108" t="s">
        <v>987</v>
      </c>
      <c r="D323" s="182" t="s">
        <v>121</v>
      </c>
      <c r="E323" s="104" t="s">
        <v>122</v>
      </c>
      <c r="F323" s="163" t="s">
        <v>27</v>
      </c>
      <c r="G323" s="157">
        <v>1</v>
      </c>
      <c r="H323" s="318">
        <v>377.94</v>
      </c>
      <c r="I323" s="161">
        <f t="shared" si="133"/>
        <v>469.36</v>
      </c>
      <c r="J323" s="278">
        <f t="shared" si="134"/>
        <v>469.36</v>
      </c>
    </row>
    <row r="324" spans="2:12" ht="15" customHeight="1">
      <c r="B324" s="103" t="s">
        <v>861</v>
      </c>
      <c r="C324" s="108" t="s">
        <v>987</v>
      </c>
      <c r="D324" s="107" t="s">
        <v>969</v>
      </c>
      <c r="E324" s="162" t="s">
        <v>970</v>
      </c>
      <c r="F324" s="163" t="s">
        <v>27</v>
      </c>
      <c r="G324" s="157">
        <v>1</v>
      </c>
      <c r="H324" s="318">
        <v>626.13</v>
      </c>
      <c r="I324" s="161">
        <f t="shared" si="133"/>
        <v>777.59</v>
      </c>
      <c r="J324" s="278">
        <f t="shared" si="134"/>
        <v>777.59</v>
      </c>
    </row>
    <row r="325" spans="2:12" ht="33.75">
      <c r="B325" s="103" t="s">
        <v>862</v>
      </c>
      <c r="C325" s="106" t="s">
        <v>24</v>
      </c>
      <c r="D325" s="107" t="s">
        <v>93</v>
      </c>
      <c r="E325" s="162" t="s">
        <v>120</v>
      </c>
      <c r="F325" s="163" t="s">
        <v>27</v>
      </c>
      <c r="G325" s="157">
        <v>1</v>
      </c>
      <c r="H325" s="318">
        <v>66.900000000000006</v>
      </c>
      <c r="I325" s="161">
        <f t="shared" si="133"/>
        <v>83.08</v>
      </c>
      <c r="J325" s="278">
        <f t="shared" si="134"/>
        <v>83.08</v>
      </c>
    </row>
    <row r="326" spans="2:12" ht="22.5">
      <c r="B326" s="103" t="s">
        <v>863</v>
      </c>
      <c r="C326" s="106" t="s">
        <v>24</v>
      </c>
      <c r="D326" s="182" t="s">
        <v>123</v>
      </c>
      <c r="E326" s="104" t="s">
        <v>124</v>
      </c>
      <c r="F326" s="163" t="s">
        <v>27</v>
      </c>
      <c r="G326" s="157">
        <v>1</v>
      </c>
      <c r="H326" s="318">
        <v>26.7</v>
      </c>
      <c r="I326" s="161">
        <f t="shared" si="133"/>
        <v>33.159999999999997</v>
      </c>
      <c r="J326" s="278">
        <f t="shared" si="134"/>
        <v>33.159999999999997</v>
      </c>
    </row>
    <row r="327" spans="2:12" ht="22.5" customHeight="1">
      <c r="B327" s="103" t="s">
        <v>864</v>
      </c>
      <c r="C327" s="106" t="s">
        <v>24</v>
      </c>
      <c r="D327" s="182" t="s">
        <v>83</v>
      </c>
      <c r="E327" s="104" t="s">
        <v>104</v>
      </c>
      <c r="F327" s="163" t="s">
        <v>27</v>
      </c>
      <c r="G327" s="157">
        <v>2</v>
      </c>
      <c r="H327" s="318">
        <v>77.349999999999994</v>
      </c>
      <c r="I327" s="161">
        <f t="shared" si="133"/>
        <v>96.06</v>
      </c>
      <c r="J327" s="278">
        <f t="shared" si="134"/>
        <v>192.12</v>
      </c>
    </row>
    <row r="328" spans="2:12" ht="15" customHeight="1">
      <c r="B328" s="103" t="s">
        <v>865</v>
      </c>
      <c r="C328" s="108" t="s">
        <v>987</v>
      </c>
      <c r="D328" s="182" t="s">
        <v>125</v>
      </c>
      <c r="E328" s="104" t="s">
        <v>126</v>
      </c>
      <c r="F328" s="163" t="s">
        <v>27</v>
      </c>
      <c r="G328" s="157">
        <v>1</v>
      </c>
      <c r="H328" s="318">
        <v>67.569999999999993</v>
      </c>
      <c r="I328" s="161">
        <f t="shared" si="133"/>
        <v>83.92</v>
      </c>
      <c r="J328" s="278">
        <f t="shared" si="134"/>
        <v>83.92</v>
      </c>
    </row>
    <row r="329" spans="2:12" ht="22.5">
      <c r="B329" s="103" t="s">
        <v>866</v>
      </c>
      <c r="C329" s="108" t="s">
        <v>24</v>
      </c>
      <c r="D329" s="182" t="s">
        <v>84</v>
      </c>
      <c r="E329" s="162" t="s">
        <v>105</v>
      </c>
      <c r="F329" s="163" t="s">
        <v>29</v>
      </c>
      <c r="G329" s="157">
        <v>41.52</v>
      </c>
      <c r="H329" s="318">
        <v>5.12</v>
      </c>
      <c r="I329" s="161">
        <f t="shared" si="133"/>
        <v>6.36</v>
      </c>
      <c r="J329" s="278">
        <f t="shared" si="134"/>
        <v>264.07</v>
      </c>
    </row>
    <row r="330" spans="2:12" ht="22.5">
      <c r="B330" s="103" t="s">
        <v>867</v>
      </c>
      <c r="C330" s="108" t="s">
        <v>24</v>
      </c>
      <c r="D330" s="182" t="s">
        <v>85</v>
      </c>
      <c r="E330" s="162" t="s">
        <v>106</v>
      </c>
      <c r="F330" s="163" t="s">
        <v>29</v>
      </c>
      <c r="G330" s="157">
        <v>41.52</v>
      </c>
      <c r="H330" s="318">
        <v>22.52</v>
      </c>
      <c r="I330" s="161">
        <f t="shared" si="133"/>
        <v>27.97</v>
      </c>
      <c r="J330" s="278">
        <f t="shared" si="134"/>
        <v>1161.31</v>
      </c>
    </row>
    <row r="331" spans="2:12" ht="22.5">
      <c r="B331" s="103" t="s">
        <v>868</v>
      </c>
      <c r="C331" s="108" t="s">
        <v>24</v>
      </c>
      <c r="D331" s="182" t="s">
        <v>92</v>
      </c>
      <c r="E331" s="162" t="s">
        <v>107</v>
      </c>
      <c r="F331" s="163" t="s">
        <v>29</v>
      </c>
      <c r="G331" s="157">
        <v>41.52</v>
      </c>
      <c r="H331" s="318">
        <v>15.12</v>
      </c>
      <c r="I331" s="161">
        <f t="shared" si="133"/>
        <v>18.78</v>
      </c>
      <c r="J331" s="278">
        <f t="shared" si="134"/>
        <v>779.75</v>
      </c>
    </row>
    <row r="332" spans="2:12" ht="22.5">
      <c r="B332" s="103" t="s">
        <v>869</v>
      </c>
      <c r="C332" s="108" t="s">
        <v>128</v>
      </c>
      <c r="D332" s="182" t="s">
        <v>174</v>
      </c>
      <c r="E332" s="104" t="str">
        <f>Comp!D$13</f>
        <v>PINTURA DE ACABAMENTO COM APLICAÇÃO DE 02 DEMÃOS DE VERNIZ ACRÍLICO, CORAL OU SIMILAR</v>
      </c>
      <c r="F332" s="163" t="str">
        <f>Comp!E$13</f>
        <v>M2</v>
      </c>
      <c r="G332" s="157">
        <v>27.39</v>
      </c>
      <c r="H332" s="318">
        <v>20.65</v>
      </c>
      <c r="I332" s="161">
        <f t="shared" si="133"/>
        <v>25.65</v>
      </c>
      <c r="J332" s="278">
        <f t="shared" si="134"/>
        <v>702.55</v>
      </c>
    </row>
    <row r="333" spans="2:12" ht="22.5">
      <c r="B333" s="103" t="s">
        <v>870</v>
      </c>
      <c r="C333" s="108" t="s">
        <v>24</v>
      </c>
      <c r="D333" s="182" t="s">
        <v>86</v>
      </c>
      <c r="E333" s="162" t="s">
        <v>102</v>
      </c>
      <c r="F333" s="163" t="s">
        <v>29</v>
      </c>
      <c r="G333" s="157">
        <v>14.9</v>
      </c>
      <c r="H333" s="318">
        <v>6.37</v>
      </c>
      <c r="I333" s="161">
        <f t="shared" si="131"/>
        <v>7.91</v>
      </c>
      <c r="J333" s="278">
        <f t="shared" si="132"/>
        <v>117.86</v>
      </c>
      <c r="L333" s="284"/>
    </row>
    <row r="334" spans="2:12" ht="22.5">
      <c r="B334" s="103" t="s">
        <v>871</v>
      </c>
      <c r="C334" s="165" t="s">
        <v>24</v>
      </c>
      <c r="D334" s="183" t="s">
        <v>91</v>
      </c>
      <c r="E334" s="162" t="s">
        <v>103</v>
      </c>
      <c r="F334" s="163" t="s">
        <v>29</v>
      </c>
      <c r="G334" s="157">
        <v>14.9</v>
      </c>
      <c r="H334" s="318">
        <v>18.18</v>
      </c>
      <c r="I334" s="161">
        <f t="shared" ref="I334:I336" si="135">ROUND(ROUND(H334,2)*(1+J$7),2)</f>
        <v>22.58</v>
      </c>
      <c r="J334" s="278">
        <f t="shared" ref="J334:J336" si="136">ROUND(G334*I334,2)</f>
        <v>336.44</v>
      </c>
      <c r="L334" s="284"/>
    </row>
    <row r="335" spans="2:12" ht="22.5">
      <c r="B335" s="103" t="s">
        <v>872</v>
      </c>
      <c r="C335" s="165" t="s">
        <v>24</v>
      </c>
      <c r="D335" s="182" t="s">
        <v>203</v>
      </c>
      <c r="E335" s="162" t="s">
        <v>204</v>
      </c>
      <c r="F335" s="163" t="s">
        <v>29</v>
      </c>
      <c r="G335" s="157">
        <v>5.67</v>
      </c>
      <c r="H335" s="318">
        <v>21.23</v>
      </c>
      <c r="I335" s="161">
        <f t="shared" si="135"/>
        <v>26.37</v>
      </c>
      <c r="J335" s="278">
        <f t="shared" si="136"/>
        <v>149.52000000000001</v>
      </c>
      <c r="L335" s="284"/>
    </row>
    <row r="336" spans="2:12" ht="33.75" customHeight="1">
      <c r="B336" s="103" t="s">
        <v>873</v>
      </c>
      <c r="C336" s="165" t="s">
        <v>24</v>
      </c>
      <c r="D336" s="182" t="s">
        <v>233</v>
      </c>
      <c r="E336" s="104" t="s">
        <v>234</v>
      </c>
      <c r="F336" s="163" t="s">
        <v>29</v>
      </c>
      <c r="G336" s="157">
        <v>15.53</v>
      </c>
      <c r="H336" s="318">
        <v>61.56</v>
      </c>
      <c r="I336" s="161">
        <f t="shared" si="135"/>
        <v>76.45</v>
      </c>
      <c r="J336" s="278">
        <f t="shared" si="136"/>
        <v>1187.27</v>
      </c>
      <c r="L336" s="284"/>
    </row>
    <row r="337" spans="2:17" s="277" customFormat="1" ht="15" customHeight="1">
      <c r="B337" s="169" t="s">
        <v>546</v>
      </c>
      <c r="C337" s="317"/>
      <c r="D337" s="274"/>
      <c r="E337" s="185" t="s">
        <v>252</v>
      </c>
      <c r="F337" s="191"/>
      <c r="G337" s="192"/>
      <c r="H337" s="275"/>
      <c r="I337" s="193"/>
      <c r="J337" s="276">
        <f>SUM(J338:J343)</f>
        <v>1603.49</v>
      </c>
      <c r="K337" s="332"/>
      <c r="L337" s="333"/>
      <c r="M337" s="334"/>
      <c r="N337" s="333"/>
      <c r="O337" s="334"/>
      <c r="P337" s="333"/>
      <c r="Q337" s="333"/>
    </row>
    <row r="338" spans="2:17" ht="22.5">
      <c r="B338" s="103" t="s">
        <v>547</v>
      </c>
      <c r="C338" s="108" t="s">
        <v>30</v>
      </c>
      <c r="D338" s="182" t="s">
        <v>718</v>
      </c>
      <c r="E338" s="162" t="s">
        <v>719</v>
      </c>
      <c r="F338" s="163" t="s">
        <v>27</v>
      </c>
      <c r="G338" s="157">
        <v>2</v>
      </c>
      <c r="H338" s="318">
        <v>3.84</v>
      </c>
      <c r="I338" s="161">
        <f>ROUND(ROUND(H338,2)*(1+J$7),2)</f>
        <v>4.7699999999999996</v>
      </c>
      <c r="J338" s="278">
        <f t="shared" ref="J338:J339" si="137">ROUND(G338*I338,2)</f>
        <v>9.5399999999999991</v>
      </c>
      <c r="L338" s="335"/>
    </row>
    <row r="339" spans="2:17" ht="22.5">
      <c r="B339" s="103" t="s">
        <v>548</v>
      </c>
      <c r="C339" s="108" t="s">
        <v>30</v>
      </c>
      <c r="D339" s="182" t="s">
        <v>720</v>
      </c>
      <c r="E339" s="162" t="s">
        <v>721</v>
      </c>
      <c r="F339" s="163" t="s">
        <v>27</v>
      </c>
      <c r="G339" s="157">
        <v>2</v>
      </c>
      <c r="H339" s="318">
        <v>5.8</v>
      </c>
      <c r="I339" s="161">
        <f>ROUND(ROUND(H339,2)*(1+J$7),2)</f>
        <v>7.2</v>
      </c>
      <c r="J339" s="278">
        <f t="shared" si="137"/>
        <v>14.4</v>
      </c>
      <c r="L339" s="335"/>
    </row>
    <row r="340" spans="2:17" ht="22.5">
      <c r="B340" s="103" t="s">
        <v>549</v>
      </c>
      <c r="C340" s="108" t="s">
        <v>24</v>
      </c>
      <c r="D340" s="182" t="s">
        <v>86</v>
      </c>
      <c r="E340" s="162" t="s">
        <v>102</v>
      </c>
      <c r="F340" s="163" t="s">
        <v>29</v>
      </c>
      <c r="G340" s="157">
        <v>12.3</v>
      </c>
      <c r="H340" s="318">
        <v>6.37</v>
      </c>
      <c r="I340" s="161">
        <f t="shared" ref="I340" si="138">ROUND(ROUND(H340,2)*(1+J$7),2)</f>
        <v>7.91</v>
      </c>
      <c r="J340" s="278">
        <f t="shared" ref="J340" si="139">ROUND(G340*I340,2)</f>
        <v>97.29</v>
      </c>
    </row>
    <row r="341" spans="2:17" ht="22.5">
      <c r="B341" s="103" t="s">
        <v>550</v>
      </c>
      <c r="C341" s="165" t="s">
        <v>24</v>
      </c>
      <c r="D341" s="183" t="s">
        <v>91</v>
      </c>
      <c r="E341" s="162" t="s">
        <v>103</v>
      </c>
      <c r="F341" s="163" t="s">
        <v>29</v>
      </c>
      <c r="G341" s="157">
        <v>12.3</v>
      </c>
      <c r="H341" s="318">
        <v>18.18</v>
      </c>
      <c r="I341" s="161">
        <f t="shared" ref="I341:I343" si="140">ROUND(ROUND(H341,2)*(1+J$7),2)</f>
        <v>22.58</v>
      </c>
      <c r="J341" s="278">
        <f t="shared" ref="J341:J343" si="141">ROUND(G341*I341,2)</f>
        <v>277.73</v>
      </c>
    </row>
    <row r="342" spans="2:17" ht="22.5">
      <c r="B342" s="103" t="s">
        <v>874</v>
      </c>
      <c r="C342" s="165" t="s">
        <v>24</v>
      </c>
      <c r="D342" s="182" t="s">
        <v>203</v>
      </c>
      <c r="E342" s="162" t="s">
        <v>204</v>
      </c>
      <c r="F342" s="163" t="s">
        <v>29</v>
      </c>
      <c r="G342" s="157">
        <v>5.67</v>
      </c>
      <c r="H342" s="318">
        <v>21.23</v>
      </c>
      <c r="I342" s="161">
        <f t="shared" si="140"/>
        <v>26.37</v>
      </c>
      <c r="J342" s="278">
        <f t="shared" si="141"/>
        <v>149.52000000000001</v>
      </c>
    </row>
    <row r="343" spans="2:17" ht="33.75" customHeight="1">
      <c r="B343" s="103" t="s">
        <v>875</v>
      </c>
      <c r="C343" s="165" t="s">
        <v>24</v>
      </c>
      <c r="D343" s="182" t="s">
        <v>233</v>
      </c>
      <c r="E343" s="104" t="s">
        <v>234</v>
      </c>
      <c r="F343" s="163" t="s">
        <v>29</v>
      </c>
      <c r="G343" s="157">
        <v>13.8</v>
      </c>
      <c r="H343" s="318">
        <v>61.56</v>
      </c>
      <c r="I343" s="161">
        <f t="shared" si="140"/>
        <v>76.45</v>
      </c>
      <c r="J343" s="278">
        <f t="shared" si="141"/>
        <v>1055.01</v>
      </c>
      <c r="L343" s="284"/>
    </row>
    <row r="344" spans="2:17" s="277" customFormat="1" ht="15" customHeight="1">
      <c r="B344" s="169" t="s">
        <v>551</v>
      </c>
      <c r="C344" s="317"/>
      <c r="D344" s="274"/>
      <c r="E344" s="185" t="s">
        <v>253</v>
      </c>
      <c r="F344" s="191"/>
      <c r="G344" s="192"/>
      <c r="H344" s="275"/>
      <c r="I344" s="193"/>
      <c r="J344" s="276">
        <f>SUM(J345:J350)</f>
        <v>736.63</v>
      </c>
      <c r="K344" s="332"/>
      <c r="L344" s="333"/>
      <c r="M344" s="334"/>
      <c r="N344" s="333"/>
      <c r="O344" s="334"/>
      <c r="P344" s="333"/>
      <c r="Q344" s="333"/>
    </row>
    <row r="345" spans="2:17" ht="22.5">
      <c r="B345" s="103" t="s">
        <v>552</v>
      </c>
      <c r="C345" s="108" t="s">
        <v>30</v>
      </c>
      <c r="D345" s="182" t="s">
        <v>718</v>
      </c>
      <c r="E345" s="162" t="s">
        <v>719</v>
      </c>
      <c r="F345" s="163" t="s">
        <v>27</v>
      </c>
      <c r="G345" s="157">
        <v>2</v>
      </c>
      <c r="H345" s="318">
        <v>3.84</v>
      </c>
      <c r="I345" s="161">
        <f>ROUND(ROUND(H345,2)*(1+J$7),2)</f>
        <v>4.7699999999999996</v>
      </c>
      <c r="J345" s="278">
        <f t="shared" ref="J345:J346" si="142">ROUND(G345*I345,2)</f>
        <v>9.5399999999999991</v>
      </c>
      <c r="L345" s="335"/>
    </row>
    <row r="346" spans="2:17" ht="22.5">
      <c r="B346" s="103" t="s">
        <v>553</v>
      </c>
      <c r="C346" s="108" t="s">
        <v>30</v>
      </c>
      <c r="D346" s="182" t="s">
        <v>720</v>
      </c>
      <c r="E346" s="162" t="s">
        <v>721</v>
      </c>
      <c r="F346" s="163" t="s">
        <v>27</v>
      </c>
      <c r="G346" s="157">
        <v>2</v>
      </c>
      <c r="H346" s="318">
        <v>5.8</v>
      </c>
      <c r="I346" s="161">
        <f>ROUND(ROUND(H346,2)*(1+J$7),2)</f>
        <v>7.2</v>
      </c>
      <c r="J346" s="278">
        <f t="shared" si="142"/>
        <v>14.4</v>
      </c>
      <c r="L346" s="335"/>
    </row>
    <row r="347" spans="2:17" ht="22.5">
      <c r="B347" s="103" t="s">
        <v>554</v>
      </c>
      <c r="C347" s="108" t="s">
        <v>24</v>
      </c>
      <c r="D347" s="182" t="s">
        <v>86</v>
      </c>
      <c r="E347" s="162" t="s">
        <v>102</v>
      </c>
      <c r="F347" s="163" t="s">
        <v>29</v>
      </c>
      <c r="G347" s="157">
        <v>5.63</v>
      </c>
      <c r="H347" s="318">
        <v>6.37</v>
      </c>
      <c r="I347" s="161">
        <f t="shared" ref="I347" si="143">ROUND(ROUND(H347,2)*(1+J$7),2)</f>
        <v>7.91</v>
      </c>
      <c r="J347" s="278">
        <f t="shared" ref="J347" si="144">ROUND(G347*I347,2)</f>
        <v>44.53</v>
      </c>
      <c r="L347" s="284"/>
    </row>
    <row r="348" spans="2:17" ht="22.5">
      <c r="B348" s="103" t="s">
        <v>555</v>
      </c>
      <c r="C348" s="165" t="s">
        <v>24</v>
      </c>
      <c r="D348" s="183" t="s">
        <v>91</v>
      </c>
      <c r="E348" s="162" t="s">
        <v>103</v>
      </c>
      <c r="F348" s="163" t="s">
        <v>29</v>
      </c>
      <c r="G348" s="157">
        <v>5.63</v>
      </c>
      <c r="H348" s="318">
        <v>18.18</v>
      </c>
      <c r="I348" s="161">
        <f t="shared" ref="I348:I350" si="145">ROUND(ROUND(H348,2)*(1+J$7),2)</f>
        <v>22.58</v>
      </c>
      <c r="J348" s="278">
        <f t="shared" ref="J348:J350" si="146">ROUND(G348*I348,2)</f>
        <v>127.13</v>
      </c>
      <c r="L348" s="284"/>
    </row>
    <row r="349" spans="2:17" ht="22.5">
      <c r="B349" s="103" t="s">
        <v>876</v>
      </c>
      <c r="C349" s="165" t="s">
        <v>24</v>
      </c>
      <c r="D349" s="182" t="s">
        <v>203</v>
      </c>
      <c r="E349" s="162" t="s">
        <v>204</v>
      </c>
      <c r="F349" s="163" t="s">
        <v>29</v>
      </c>
      <c r="G349" s="157">
        <v>10.08</v>
      </c>
      <c r="H349" s="318">
        <v>21.23</v>
      </c>
      <c r="I349" s="161">
        <f t="shared" si="145"/>
        <v>26.37</v>
      </c>
      <c r="J349" s="278">
        <f t="shared" si="146"/>
        <v>265.81</v>
      </c>
      <c r="L349" s="284"/>
    </row>
    <row r="350" spans="2:17" ht="33.75" customHeight="1">
      <c r="B350" s="103" t="s">
        <v>877</v>
      </c>
      <c r="C350" s="165" t="s">
        <v>24</v>
      </c>
      <c r="D350" s="182" t="s">
        <v>233</v>
      </c>
      <c r="E350" s="104" t="s">
        <v>234</v>
      </c>
      <c r="F350" s="163" t="s">
        <v>29</v>
      </c>
      <c r="G350" s="157">
        <v>3.6</v>
      </c>
      <c r="H350" s="318">
        <v>61.56</v>
      </c>
      <c r="I350" s="161">
        <f t="shared" si="145"/>
        <v>76.45</v>
      </c>
      <c r="J350" s="278">
        <f t="shared" si="146"/>
        <v>275.22000000000003</v>
      </c>
      <c r="L350" s="284"/>
    </row>
    <row r="351" spans="2:17" s="277" customFormat="1" ht="15" customHeight="1">
      <c r="B351" s="169" t="s">
        <v>556</v>
      </c>
      <c r="C351" s="317"/>
      <c r="D351" s="274"/>
      <c r="E351" s="185" t="s">
        <v>254</v>
      </c>
      <c r="F351" s="191"/>
      <c r="G351" s="192"/>
      <c r="H351" s="275"/>
      <c r="I351" s="193"/>
      <c r="J351" s="276">
        <f>SUM(J352:J357)</f>
        <v>736.63</v>
      </c>
      <c r="K351" s="332"/>
      <c r="L351" s="333"/>
      <c r="M351" s="334"/>
      <c r="N351" s="333"/>
      <c r="O351" s="334"/>
      <c r="P351" s="333"/>
      <c r="Q351" s="333"/>
    </row>
    <row r="352" spans="2:17" ht="22.5">
      <c r="B352" s="103" t="s">
        <v>557</v>
      </c>
      <c r="C352" s="108" t="s">
        <v>30</v>
      </c>
      <c r="D352" s="182" t="s">
        <v>718</v>
      </c>
      <c r="E352" s="162" t="s">
        <v>719</v>
      </c>
      <c r="F352" s="163" t="s">
        <v>27</v>
      </c>
      <c r="G352" s="157">
        <v>2</v>
      </c>
      <c r="H352" s="318">
        <v>3.84</v>
      </c>
      <c r="I352" s="161">
        <f>ROUND(ROUND(H352,2)*(1+J$7),2)</f>
        <v>4.7699999999999996</v>
      </c>
      <c r="J352" s="278">
        <f t="shared" ref="J352:J353" si="147">ROUND(G352*I352,2)</f>
        <v>9.5399999999999991</v>
      </c>
      <c r="L352" s="335"/>
    </row>
    <row r="353" spans="2:17" ht="22.5">
      <c r="B353" s="103" t="s">
        <v>558</v>
      </c>
      <c r="C353" s="108" t="s">
        <v>30</v>
      </c>
      <c r="D353" s="182" t="s">
        <v>720</v>
      </c>
      <c r="E353" s="162" t="s">
        <v>721</v>
      </c>
      <c r="F353" s="163" t="s">
        <v>27</v>
      </c>
      <c r="G353" s="157">
        <v>2</v>
      </c>
      <c r="H353" s="318">
        <v>5.8</v>
      </c>
      <c r="I353" s="161">
        <f>ROUND(ROUND(H353,2)*(1+J$7),2)</f>
        <v>7.2</v>
      </c>
      <c r="J353" s="278">
        <f t="shared" si="147"/>
        <v>14.4</v>
      </c>
      <c r="L353" s="335"/>
    </row>
    <row r="354" spans="2:17" ht="22.5">
      <c r="B354" s="103" t="s">
        <v>559</v>
      </c>
      <c r="C354" s="108" t="s">
        <v>24</v>
      </c>
      <c r="D354" s="182" t="s">
        <v>86</v>
      </c>
      <c r="E354" s="162" t="s">
        <v>102</v>
      </c>
      <c r="F354" s="163" t="s">
        <v>29</v>
      </c>
      <c r="G354" s="157">
        <v>5.63</v>
      </c>
      <c r="H354" s="318">
        <v>6.37</v>
      </c>
      <c r="I354" s="161">
        <f t="shared" ref="I354" si="148">ROUND(ROUND(H354,2)*(1+J$7),2)</f>
        <v>7.91</v>
      </c>
      <c r="J354" s="278">
        <f t="shared" ref="J354" si="149">ROUND(G354*I354,2)</f>
        <v>44.53</v>
      </c>
      <c r="L354" s="284"/>
    </row>
    <row r="355" spans="2:17" ht="22.5">
      <c r="B355" s="103" t="s">
        <v>560</v>
      </c>
      <c r="C355" s="165" t="s">
        <v>24</v>
      </c>
      <c r="D355" s="183" t="s">
        <v>91</v>
      </c>
      <c r="E355" s="162" t="s">
        <v>103</v>
      </c>
      <c r="F355" s="163" t="s">
        <v>29</v>
      </c>
      <c r="G355" s="157">
        <v>5.63</v>
      </c>
      <c r="H355" s="318">
        <v>18.18</v>
      </c>
      <c r="I355" s="161">
        <f t="shared" ref="I355:I357" si="150">ROUND(ROUND(H355,2)*(1+J$7),2)</f>
        <v>22.58</v>
      </c>
      <c r="J355" s="278">
        <f t="shared" ref="J355:J357" si="151">ROUND(G355*I355,2)</f>
        <v>127.13</v>
      </c>
      <c r="L355" s="284"/>
    </row>
    <row r="356" spans="2:17" ht="22.5">
      <c r="B356" s="103" t="s">
        <v>561</v>
      </c>
      <c r="C356" s="165" t="s">
        <v>24</v>
      </c>
      <c r="D356" s="182" t="s">
        <v>203</v>
      </c>
      <c r="E356" s="162" t="s">
        <v>204</v>
      </c>
      <c r="F356" s="163" t="s">
        <v>29</v>
      </c>
      <c r="G356" s="157">
        <v>10.08</v>
      </c>
      <c r="H356" s="318">
        <v>21.23</v>
      </c>
      <c r="I356" s="161">
        <f t="shared" si="150"/>
        <v>26.37</v>
      </c>
      <c r="J356" s="278">
        <f t="shared" si="151"/>
        <v>265.81</v>
      </c>
      <c r="L356" s="284"/>
    </row>
    <row r="357" spans="2:17" ht="33.75" customHeight="1">
      <c r="B357" s="103" t="s">
        <v>562</v>
      </c>
      <c r="C357" s="165" t="s">
        <v>24</v>
      </c>
      <c r="D357" s="182" t="s">
        <v>233</v>
      </c>
      <c r="E357" s="104" t="s">
        <v>234</v>
      </c>
      <c r="F357" s="163" t="s">
        <v>29</v>
      </c>
      <c r="G357" s="157">
        <v>3.6</v>
      </c>
      <c r="H357" s="318">
        <v>61.56</v>
      </c>
      <c r="I357" s="161">
        <f t="shared" si="150"/>
        <v>76.45</v>
      </c>
      <c r="J357" s="278">
        <f t="shared" si="151"/>
        <v>275.22000000000003</v>
      </c>
      <c r="L357" s="284"/>
    </row>
    <row r="358" spans="2:17" s="277" customFormat="1" ht="15" customHeight="1">
      <c r="B358" s="169" t="s">
        <v>563</v>
      </c>
      <c r="C358" s="317"/>
      <c r="D358" s="274"/>
      <c r="E358" s="185" t="s">
        <v>228</v>
      </c>
      <c r="F358" s="191"/>
      <c r="G358" s="192"/>
      <c r="H358" s="275"/>
      <c r="I358" s="193"/>
      <c r="J358" s="276">
        <f>SUM(J359:J377)</f>
        <v>52814.979999999996</v>
      </c>
      <c r="K358" s="332"/>
      <c r="L358" s="333"/>
      <c r="M358" s="334"/>
      <c r="N358" s="333"/>
      <c r="O358" s="334"/>
      <c r="P358" s="333"/>
      <c r="Q358" s="333"/>
    </row>
    <row r="359" spans="2:17" ht="22.5">
      <c r="B359" s="103" t="s">
        <v>564</v>
      </c>
      <c r="C359" s="108" t="s">
        <v>30</v>
      </c>
      <c r="D359" s="182" t="s">
        <v>718</v>
      </c>
      <c r="E359" s="162" t="s">
        <v>719</v>
      </c>
      <c r="F359" s="163" t="s">
        <v>27</v>
      </c>
      <c r="G359" s="157">
        <v>38</v>
      </c>
      <c r="H359" s="318">
        <v>3.84</v>
      </c>
      <c r="I359" s="161">
        <f>ROUND(ROUND(H359,2)*(1+J$7),2)</f>
        <v>4.7699999999999996</v>
      </c>
      <c r="J359" s="278">
        <f t="shared" ref="J359:J361" si="152">ROUND(G359*I359,2)</f>
        <v>181.26</v>
      </c>
      <c r="L359" s="335"/>
    </row>
    <row r="360" spans="2:17" ht="22.5">
      <c r="B360" s="103" t="s">
        <v>565</v>
      </c>
      <c r="C360" s="108" t="s">
        <v>30</v>
      </c>
      <c r="D360" s="182" t="s">
        <v>720</v>
      </c>
      <c r="E360" s="162" t="s">
        <v>721</v>
      </c>
      <c r="F360" s="163" t="s">
        <v>27</v>
      </c>
      <c r="G360" s="157">
        <v>38</v>
      </c>
      <c r="H360" s="318">
        <v>5.8</v>
      </c>
      <c r="I360" s="161">
        <f>ROUND(ROUND(H360,2)*(1+J$7),2)</f>
        <v>7.2</v>
      </c>
      <c r="J360" s="278">
        <f t="shared" si="152"/>
        <v>273.60000000000002</v>
      </c>
      <c r="L360" s="335"/>
    </row>
    <row r="361" spans="2:17" ht="15" customHeight="1">
      <c r="B361" s="103" t="s">
        <v>566</v>
      </c>
      <c r="C361" s="108" t="s">
        <v>987</v>
      </c>
      <c r="D361" s="182" t="s">
        <v>728</v>
      </c>
      <c r="E361" s="104" t="s">
        <v>727</v>
      </c>
      <c r="F361" s="163" t="s">
        <v>29</v>
      </c>
      <c r="G361" s="157">
        <v>8.75</v>
      </c>
      <c r="H361" s="318">
        <v>35.25</v>
      </c>
      <c r="I361" s="161">
        <f t="shared" ref="I361" si="153">ROUND(ROUND(H361,2)*(1+J$7),2)</f>
        <v>43.78</v>
      </c>
      <c r="J361" s="278">
        <f t="shared" si="152"/>
        <v>383.08</v>
      </c>
      <c r="L361" s="284"/>
    </row>
    <row r="362" spans="2:17" ht="22.5">
      <c r="B362" s="103" t="s">
        <v>567</v>
      </c>
      <c r="C362" s="108" t="s">
        <v>987</v>
      </c>
      <c r="D362" s="182" t="s">
        <v>289</v>
      </c>
      <c r="E362" s="104" t="s">
        <v>290</v>
      </c>
      <c r="F362" s="163" t="s">
        <v>29</v>
      </c>
      <c r="G362" s="157">
        <v>2</v>
      </c>
      <c r="H362" s="318">
        <v>6.81</v>
      </c>
      <c r="I362" s="161">
        <f t="shared" ref="I362:I365" si="154">ROUND(ROUND(H362,2)*(1+J$7),2)</f>
        <v>8.4600000000000009</v>
      </c>
      <c r="J362" s="278">
        <f t="shared" ref="J362:J365" si="155">ROUND(G362*I362,2)</f>
        <v>16.920000000000002</v>
      </c>
      <c r="L362" s="284"/>
    </row>
    <row r="363" spans="2:17" ht="15" customHeight="1">
      <c r="B363" s="103" t="s">
        <v>568</v>
      </c>
      <c r="C363" s="108" t="s">
        <v>987</v>
      </c>
      <c r="D363" s="182" t="s">
        <v>729</v>
      </c>
      <c r="E363" s="104" t="s">
        <v>732</v>
      </c>
      <c r="F363" s="163" t="s">
        <v>29</v>
      </c>
      <c r="G363" s="157">
        <v>4.2</v>
      </c>
      <c r="H363" s="318">
        <v>1108.31</v>
      </c>
      <c r="I363" s="161">
        <f t="shared" si="154"/>
        <v>1376.41</v>
      </c>
      <c r="J363" s="278">
        <f t="shared" si="155"/>
        <v>5780.92</v>
      </c>
      <c r="L363" s="284"/>
    </row>
    <row r="364" spans="2:17" ht="15" customHeight="1">
      <c r="B364" s="103" t="s">
        <v>569</v>
      </c>
      <c r="C364" s="108" t="s">
        <v>987</v>
      </c>
      <c r="D364" s="182" t="s">
        <v>730</v>
      </c>
      <c r="E364" s="104" t="s">
        <v>733</v>
      </c>
      <c r="F364" s="163" t="s">
        <v>29</v>
      </c>
      <c r="G364" s="157">
        <v>4.55</v>
      </c>
      <c r="H364" s="318">
        <v>983.99</v>
      </c>
      <c r="I364" s="161">
        <f t="shared" ref="I364" si="156">ROUND(ROUND(H364,2)*(1+J$7),2)</f>
        <v>1222.02</v>
      </c>
      <c r="J364" s="278">
        <f t="shared" ref="J364" si="157">ROUND(G364*I364,2)</f>
        <v>5560.19</v>
      </c>
      <c r="L364" s="284"/>
    </row>
    <row r="365" spans="2:17" ht="15" customHeight="1">
      <c r="B365" s="103" t="s">
        <v>570</v>
      </c>
      <c r="C365" s="108" t="s">
        <v>987</v>
      </c>
      <c r="D365" s="182" t="s">
        <v>731</v>
      </c>
      <c r="E365" s="104" t="s">
        <v>734</v>
      </c>
      <c r="F365" s="163" t="s">
        <v>29</v>
      </c>
      <c r="G365" s="157">
        <v>8.75</v>
      </c>
      <c r="H365" s="318">
        <v>201.96</v>
      </c>
      <c r="I365" s="161">
        <f t="shared" si="154"/>
        <v>250.81</v>
      </c>
      <c r="J365" s="278">
        <f t="shared" si="155"/>
        <v>2194.59</v>
      </c>
      <c r="L365" s="284"/>
    </row>
    <row r="366" spans="2:17" ht="22.5">
      <c r="B366" s="103" t="s">
        <v>571</v>
      </c>
      <c r="C366" s="108" t="s">
        <v>987</v>
      </c>
      <c r="D366" s="182" t="s">
        <v>288</v>
      </c>
      <c r="E366" s="104" t="s">
        <v>291</v>
      </c>
      <c r="F366" s="163" t="s">
        <v>29</v>
      </c>
      <c r="G366" s="157">
        <v>2</v>
      </c>
      <c r="H366" s="318">
        <v>129.83000000000001</v>
      </c>
      <c r="I366" s="161">
        <f t="shared" ref="I366" si="158">ROUND(ROUND(H366,2)*(1+J$7),2)</f>
        <v>161.24</v>
      </c>
      <c r="J366" s="278">
        <f t="shared" ref="J366" si="159">ROUND(G366*I366,2)</f>
        <v>322.48</v>
      </c>
      <c r="L366" s="284"/>
    </row>
    <row r="367" spans="2:17" ht="22.5">
      <c r="B367" s="103" t="s">
        <v>878</v>
      </c>
      <c r="C367" s="108" t="s">
        <v>24</v>
      </c>
      <c r="D367" s="182" t="s">
        <v>84</v>
      </c>
      <c r="E367" s="162" t="s">
        <v>105</v>
      </c>
      <c r="F367" s="163" t="s">
        <v>29</v>
      </c>
      <c r="G367" s="157">
        <v>203.57</v>
      </c>
      <c r="H367" s="318">
        <v>5.12</v>
      </c>
      <c r="I367" s="161">
        <f t="shared" ref="I367:I372" si="160">ROUND(ROUND(H367,2)*(1+J$7),2)</f>
        <v>6.36</v>
      </c>
      <c r="J367" s="278">
        <f t="shared" ref="J367:J372" si="161">ROUND(G367*I367,2)</f>
        <v>1294.71</v>
      </c>
      <c r="L367" s="284"/>
    </row>
    <row r="368" spans="2:17" ht="22.5">
      <c r="B368" s="103" t="s">
        <v>879</v>
      </c>
      <c r="C368" s="108" t="s">
        <v>24</v>
      </c>
      <c r="D368" s="182" t="s">
        <v>85</v>
      </c>
      <c r="E368" s="162" t="s">
        <v>106</v>
      </c>
      <c r="F368" s="163" t="s">
        <v>29</v>
      </c>
      <c r="G368" s="157">
        <v>101.79</v>
      </c>
      <c r="H368" s="318">
        <v>22.52</v>
      </c>
      <c r="I368" s="161">
        <f t="shared" si="160"/>
        <v>27.97</v>
      </c>
      <c r="J368" s="278">
        <f t="shared" si="161"/>
        <v>2847.07</v>
      </c>
      <c r="L368" s="284"/>
    </row>
    <row r="369" spans="2:17" ht="22.5">
      <c r="B369" s="103" t="s">
        <v>880</v>
      </c>
      <c r="C369" s="108" t="s">
        <v>24</v>
      </c>
      <c r="D369" s="182" t="s">
        <v>92</v>
      </c>
      <c r="E369" s="162" t="s">
        <v>107</v>
      </c>
      <c r="F369" s="163" t="s">
        <v>29</v>
      </c>
      <c r="G369" s="157">
        <v>203.57</v>
      </c>
      <c r="H369" s="318">
        <v>15.12</v>
      </c>
      <c r="I369" s="161">
        <f t="shared" si="160"/>
        <v>18.78</v>
      </c>
      <c r="J369" s="278">
        <f t="shared" si="161"/>
        <v>3823.04</v>
      </c>
      <c r="L369" s="284"/>
    </row>
    <row r="370" spans="2:17" ht="22.5">
      <c r="B370" s="103" t="s">
        <v>881</v>
      </c>
      <c r="C370" s="108" t="s">
        <v>128</v>
      </c>
      <c r="D370" s="182" t="s">
        <v>174</v>
      </c>
      <c r="E370" s="104" t="str">
        <f>Comp!D$13</f>
        <v>PINTURA DE ACABAMENTO COM APLICAÇÃO DE 02 DEMÃOS DE VERNIZ ACRÍLICO, CORAL OU SIMILAR</v>
      </c>
      <c r="F370" s="163" t="str">
        <f>Comp!E$13</f>
        <v>M2</v>
      </c>
      <c r="G370" s="157">
        <v>114.3</v>
      </c>
      <c r="H370" s="318">
        <v>20.65</v>
      </c>
      <c r="I370" s="161">
        <f t="shared" si="160"/>
        <v>25.65</v>
      </c>
      <c r="J370" s="278">
        <f t="shared" si="161"/>
        <v>2931.8</v>
      </c>
      <c r="L370" s="284"/>
    </row>
    <row r="371" spans="2:17" ht="22.5">
      <c r="B371" s="103" t="s">
        <v>882</v>
      </c>
      <c r="C371" s="108" t="s">
        <v>24</v>
      </c>
      <c r="D371" s="182" t="s">
        <v>86</v>
      </c>
      <c r="E371" s="162" t="s">
        <v>102</v>
      </c>
      <c r="F371" s="163" t="s">
        <v>29</v>
      </c>
      <c r="G371" s="157">
        <v>219.34</v>
      </c>
      <c r="H371" s="318">
        <v>6.37</v>
      </c>
      <c r="I371" s="161">
        <f t="shared" si="160"/>
        <v>7.91</v>
      </c>
      <c r="J371" s="278">
        <f t="shared" si="161"/>
        <v>1734.98</v>
      </c>
      <c r="L371" s="284"/>
    </row>
    <row r="372" spans="2:17" ht="22.5">
      <c r="B372" s="103" t="s">
        <v>883</v>
      </c>
      <c r="C372" s="165" t="s">
        <v>24</v>
      </c>
      <c r="D372" s="183" t="s">
        <v>91</v>
      </c>
      <c r="E372" s="162" t="s">
        <v>103</v>
      </c>
      <c r="F372" s="163" t="s">
        <v>29</v>
      </c>
      <c r="G372" s="157">
        <v>219.34</v>
      </c>
      <c r="H372" s="318">
        <v>18.18</v>
      </c>
      <c r="I372" s="161">
        <f t="shared" si="160"/>
        <v>22.58</v>
      </c>
      <c r="J372" s="278">
        <f t="shared" si="161"/>
        <v>4952.7</v>
      </c>
      <c r="L372" s="284"/>
    </row>
    <row r="373" spans="2:17" ht="22.5">
      <c r="B373" s="103" t="s">
        <v>884</v>
      </c>
      <c r="C373" s="108" t="s">
        <v>24</v>
      </c>
      <c r="D373" s="182" t="s">
        <v>230</v>
      </c>
      <c r="E373" s="104" t="s">
        <v>231</v>
      </c>
      <c r="F373" s="163" t="s">
        <v>29</v>
      </c>
      <c r="G373" s="157">
        <v>84.88</v>
      </c>
      <c r="H373" s="318">
        <v>6.35</v>
      </c>
      <c r="I373" s="161">
        <f>ROUND(ROUND(H373,2)*(1+J$7),2)</f>
        <v>7.89</v>
      </c>
      <c r="J373" s="278">
        <f>ROUND(G373*I373,2)</f>
        <v>669.7</v>
      </c>
      <c r="L373" s="284"/>
    </row>
    <row r="374" spans="2:17" ht="22.5">
      <c r="B374" s="103" t="s">
        <v>885</v>
      </c>
      <c r="C374" s="108" t="s">
        <v>987</v>
      </c>
      <c r="D374" s="182" t="s">
        <v>221</v>
      </c>
      <c r="E374" s="162" t="s">
        <v>222</v>
      </c>
      <c r="F374" s="163" t="s">
        <v>29</v>
      </c>
      <c r="G374" s="157">
        <v>84.88</v>
      </c>
      <c r="H374" s="318">
        <v>80.98</v>
      </c>
      <c r="I374" s="161">
        <f t="shared" ref="I374:I375" si="162">ROUND(ROUND(H374,2)*(1+J$7),2)</f>
        <v>100.57</v>
      </c>
      <c r="J374" s="278">
        <f t="shared" ref="J374:J375" si="163">ROUND(G374*I374,2)</f>
        <v>8536.3799999999992</v>
      </c>
      <c r="L374" s="284"/>
    </row>
    <row r="375" spans="2:17" ht="33.75" customHeight="1">
      <c r="B375" s="103" t="s">
        <v>886</v>
      </c>
      <c r="C375" s="165" t="s">
        <v>24</v>
      </c>
      <c r="D375" s="182" t="s">
        <v>233</v>
      </c>
      <c r="E375" s="104" t="s">
        <v>234</v>
      </c>
      <c r="F375" s="163" t="s">
        <v>29</v>
      </c>
      <c r="G375" s="157">
        <v>18</v>
      </c>
      <c r="H375" s="318">
        <v>61.56</v>
      </c>
      <c r="I375" s="161">
        <f t="shared" si="162"/>
        <v>76.45</v>
      </c>
      <c r="J375" s="278">
        <f t="shared" si="163"/>
        <v>1376.1</v>
      </c>
      <c r="L375" s="284"/>
    </row>
    <row r="376" spans="2:17" ht="15" customHeight="1">
      <c r="B376" s="103" t="s">
        <v>887</v>
      </c>
      <c r="C376" s="108" t="s">
        <v>128</v>
      </c>
      <c r="D376" s="182" t="s">
        <v>760</v>
      </c>
      <c r="E376" s="104" t="s">
        <v>759</v>
      </c>
      <c r="F376" s="163" t="s">
        <v>27</v>
      </c>
      <c r="G376" s="157">
        <v>1</v>
      </c>
      <c r="H376" s="318">
        <v>1800</v>
      </c>
      <c r="I376" s="161">
        <f t="shared" ref="I376:I377" si="164">ROUND(ROUND(H376,2)*(1+J$7),2)</f>
        <v>2235.42</v>
      </c>
      <c r="J376" s="278">
        <f t="shared" ref="J376:J377" si="165">ROUND(G376*I376,2)</f>
        <v>2235.42</v>
      </c>
      <c r="L376" s="284"/>
    </row>
    <row r="377" spans="2:17" ht="22.5">
      <c r="B377" s="103" t="s">
        <v>888</v>
      </c>
      <c r="C377" s="108" t="s">
        <v>987</v>
      </c>
      <c r="D377" s="182" t="s">
        <v>757</v>
      </c>
      <c r="E377" s="104" t="s">
        <v>758</v>
      </c>
      <c r="F377" s="163" t="s">
        <v>29</v>
      </c>
      <c r="G377" s="157">
        <v>3</v>
      </c>
      <c r="H377" s="318">
        <v>2066.7399999999998</v>
      </c>
      <c r="I377" s="161">
        <f t="shared" si="164"/>
        <v>2566.6799999999998</v>
      </c>
      <c r="J377" s="278">
        <f t="shared" si="165"/>
        <v>7700.04</v>
      </c>
      <c r="L377" s="284"/>
      <c r="M377" s="336"/>
    </row>
    <row r="378" spans="2:17" s="277" customFormat="1" ht="15" customHeight="1">
      <c r="B378" s="169" t="s">
        <v>572</v>
      </c>
      <c r="C378" s="317"/>
      <c r="D378" s="274"/>
      <c r="E378" s="185" t="s">
        <v>255</v>
      </c>
      <c r="F378" s="191"/>
      <c r="G378" s="192"/>
      <c r="H378" s="275"/>
      <c r="I378" s="193"/>
      <c r="J378" s="276">
        <f>SUM(J379:J388)</f>
        <v>6251.02</v>
      </c>
      <c r="K378" s="332"/>
      <c r="L378" s="333"/>
      <c r="M378" s="334"/>
      <c r="N378" s="333"/>
      <c r="O378" s="334"/>
      <c r="P378" s="333"/>
      <c r="Q378" s="333"/>
    </row>
    <row r="379" spans="2:17" ht="22.5">
      <c r="B379" s="103" t="s">
        <v>573</v>
      </c>
      <c r="C379" s="108" t="s">
        <v>30</v>
      </c>
      <c r="D379" s="182" t="s">
        <v>718</v>
      </c>
      <c r="E379" s="162" t="s">
        <v>719</v>
      </c>
      <c r="F379" s="163" t="s">
        <v>27</v>
      </c>
      <c r="G379" s="157">
        <v>3</v>
      </c>
      <c r="H379" s="318">
        <v>3.84</v>
      </c>
      <c r="I379" s="161">
        <f>ROUND(ROUND(H379,2)*(1+J$7),2)</f>
        <v>4.7699999999999996</v>
      </c>
      <c r="J379" s="278">
        <f t="shared" ref="J379:J380" si="166">ROUND(G379*I379,2)</f>
        <v>14.31</v>
      </c>
      <c r="L379" s="335"/>
    </row>
    <row r="380" spans="2:17" ht="22.5">
      <c r="B380" s="103" t="s">
        <v>574</v>
      </c>
      <c r="C380" s="108" t="s">
        <v>30</v>
      </c>
      <c r="D380" s="182" t="s">
        <v>720</v>
      </c>
      <c r="E380" s="162" t="s">
        <v>721</v>
      </c>
      <c r="F380" s="163" t="s">
        <v>27</v>
      </c>
      <c r="G380" s="157">
        <v>3</v>
      </c>
      <c r="H380" s="318">
        <v>5.8</v>
      </c>
      <c r="I380" s="161">
        <f>ROUND(ROUND(H380,2)*(1+J$7),2)</f>
        <v>7.2</v>
      </c>
      <c r="J380" s="278">
        <f t="shared" si="166"/>
        <v>21.6</v>
      </c>
      <c r="L380" s="335"/>
    </row>
    <row r="381" spans="2:17" ht="22.5">
      <c r="B381" s="103" t="s">
        <v>575</v>
      </c>
      <c r="C381" s="108" t="s">
        <v>24</v>
      </c>
      <c r="D381" s="182" t="s">
        <v>84</v>
      </c>
      <c r="E381" s="162" t="s">
        <v>105</v>
      </c>
      <c r="F381" s="163" t="s">
        <v>29</v>
      </c>
      <c r="G381" s="157">
        <v>52.8</v>
      </c>
      <c r="H381" s="318">
        <v>5.12</v>
      </c>
      <c r="I381" s="161">
        <f t="shared" ref="I381" si="167">ROUND(ROUND(H381,2)*(1+J$7),2)</f>
        <v>6.36</v>
      </c>
      <c r="J381" s="278">
        <f t="shared" ref="J381" si="168">ROUND(G381*I381,2)</f>
        <v>335.81</v>
      </c>
    </row>
    <row r="382" spans="2:17" ht="22.5">
      <c r="B382" s="103" t="s">
        <v>576</v>
      </c>
      <c r="C382" s="108" t="s">
        <v>24</v>
      </c>
      <c r="D382" s="182" t="s">
        <v>85</v>
      </c>
      <c r="E382" s="162" t="s">
        <v>106</v>
      </c>
      <c r="F382" s="163" t="s">
        <v>29</v>
      </c>
      <c r="G382" s="157">
        <v>26.4</v>
      </c>
      <c r="H382" s="318">
        <v>22.52</v>
      </c>
      <c r="I382" s="161">
        <f t="shared" ref="I382:I388" si="169">ROUND(ROUND(H382,2)*(1+J$7),2)</f>
        <v>27.97</v>
      </c>
      <c r="J382" s="278">
        <f t="shared" ref="J382:J388" si="170">ROUND(G382*I382,2)</f>
        <v>738.41</v>
      </c>
    </row>
    <row r="383" spans="2:17" ht="22.5">
      <c r="B383" s="103" t="s">
        <v>577</v>
      </c>
      <c r="C383" s="108" t="s">
        <v>24</v>
      </c>
      <c r="D383" s="182" t="s">
        <v>92</v>
      </c>
      <c r="E383" s="162" t="s">
        <v>107</v>
      </c>
      <c r="F383" s="163" t="s">
        <v>29</v>
      </c>
      <c r="G383" s="157">
        <v>52.8</v>
      </c>
      <c r="H383" s="318">
        <v>15.12</v>
      </c>
      <c r="I383" s="161">
        <f t="shared" si="169"/>
        <v>18.78</v>
      </c>
      <c r="J383" s="278">
        <f t="shared" si="170"/>
        <v>991.58</v>
      </c>
    </row>
    <row r="384" spans="2:17" ht="22.5">
      <c r="B384" s="103" t="s">
        <v>578</v>
      </c>
      <c r="C384" s="108" t="s">
        <v>128</v>
      </c>
      <c r="D384" s="182" t="s">
        <v>174</v>
      </c>
      <c r="E384" s="104" t="str">
        <f>Comp!D$13</f>
        <v>PINTURA DE ACABAMENTO COM APLICAÇÃO DE 02 DEMÃOS DE VERNIZ ACRÍLICO, CORAL OU SIMILAR</v>
      </c>
      <c r="F384" s="163" t="str">
        <f>Comp!E$13</f>
        <v>M2</v>
      </c>
      <c r="G384" s="157">
        <v>37.28</v>
      </c>
      <c r="H384" s="318">
        <v>20.65</v>
      </c>
      <c r="I384" s="161">
        <f t="shared" si="169"/>
        <v>25.65</v>
      </c>
      <c r="J384" s="278">
        <f t="shared" si="170"/>
        <v>956.23</v>
      </c>
    </row>
    <row r="385" spans="2:17" ht="22.5">
      <c r="B385" s="103" t="s">
        <v>579</v>
      </c>
      <c r="C385" s="108" t="s">
        <v>24</v>
      </c>
      <c r="D385" s="182" t="s">
        <v>86</v>
      </c>
      <c r="E385" s="162" t="s">
        <v>102</v>
      </c>
      <c r="F385" s="163" t="s">
        <v>29</v>
      </c>
      <c r="G385" s="157">
        <v>24.6</v>
      </c>
      <c r="H385" s="318">
        <v>6.37</v>
      </c>
      <c r="I385" s="161">
        <f t="shared" si="169"/>
        <v>7.91</v>
      </c>
      <c r="J385" s="278">
        <f t="shared" si="170"/>
        <v>194.59</v>
      </c>
    </row>
    <row r="386" spans="2:17" ht="22.5">
      <c r="B386" s="103" t="s">
        <v>580</v>
      </c>
      <c r="C386" s="165" t="s">
        <v>24</v>
      </c>
      <c r="D386" s="183" t="s">
        <v>91</v>
      </c>
      <c r="E386" s="162" t="s">
        <v>103</v>
      </c>
      <c r="F386" s="163" t="s">
        <v>29</v>
      </c>
      <c r="G386" s="157">
        <v>24.6</v>
      </c>
      <c r="H386" s="318">
        <v>18.18</v>
      </c>
      <c r="I386" s="161">
        <f t="shared" si="169"/>
        <v>22.58</v>
      </c>
      <c r="J386" s="278">
        <f t="shared" si="170"/>
        <v>555.47</v>
      </c>
    </row>
    <row r="387" spans="2:17" ht="22.5">
      <c r="B387" s="103" t="s">
        <v>889</v>
      </c>
      <c r="C387" s="165" t="s">
        <v>24</v>
      </c>
      <c r="D387" s="182" t="s">
        <v>203</v>
      </c>
      <c r="E387" s="162" t="s">
        <v>204</v>
      </c>
      <c r="F387" s="163" t="s">
        <v>29</v>
      </c>
      <c r="G387" s="157">
        <v>5.67</v>
      </c>
      <c r="H387" s="318">
        <v>21.23</v>
      </c>
      <c r="I387" s="161">
        <f t="shared" si="169"/>
        <v>26.37</v>
      </c>
      <c r="J387" s="278">
        <f t="shared" si="170"/>
        <v>149.52000000000001</v>
      </c>
    </row>
    <row r="388" spans="2:17" ht="33.75" customHeight="1">
      <c r="B388" s="103" t="s">
        <v>890</v>
      </c>
      <c r="C388" s="165" t="s">
        <v>24</v>
      </c>
      <c r="D388" s="182" t="s">
        <v>233</v>
      </c>
      <c r="E388" s="104" t="s">
        <v>234</v>
      </c>
      <c r="F388" s="163" t="s">
        <v>29</v>
      </c>
      <c r="G388" s="157">
        <v>30</v>
      </c>
      <c r="H388" s="318">
        <v>61.56</v>
      </c>
      <c r="I388" s="161">
        <f t="shared" si="169"/>
        <v>76.45</v>
      </c>
      <c r="J388" s="278">
        <f t="shared" si="170"/>
        <v>2293.5</v>
      </c>
      <c r="L388" s="284"/>
    </row>
    <row r="389" spans="2:17" s="277" customFormat="1" ht="15" customHeight="1">
      <c r="B389" s="169" t="s">
        <v>581</v>
      </c>
      <c r="C389" s="317"/>
      <c r="D389" s="274"/>
      <c r="E389" s="185" t="s">
        <v>256</v>
      </c>
      <c r="F389" s="191"/>
      <c r="G389" s="192"/>
      <c r="H389" s="275"/>
      <c r="I389" s="193"/>
      <c r="J389" s="276">
        <f>SUM(J390:J399)</f>
        <v>3753.1</v>
      </c>
      <c r="K389" s="332"/>
      <c r="L389" s="333"/>
      <c r="M389" s="334"/>
      <c r="N389" s="333"/>
      <c r="O389" s="334"/>
      <c r="P389" s="333"/>
      <c r="Q389" s="333"/>
    </row>
    <row r="390" spans="2:17" ht="22.5">
      <c r="B390" s="103" t="s">
        <v>582</v>
      </c>
      <c r="C390" s="108" t="s">
        <v>30</v>
      </c>
      <c r="D390" s="182" t="s">
        <v>718</v>
      </c>
      <c r="E390" s="162" t="s">
        <v>719</v>
      </c>
      <c r="F390" s="163" t="s">
        <v>27</v>
      </c>
      <c r="G390" s="157">
        <v>2</v>
      </c>
      <c r="H390" s="318">
        <v>3.84</v>
      </c>
      <c r="I390" s="161">
        <f>ROUND(ROUND(H390,2)*(1+J$7),2)</f>
        <v>4.7699999999999996</v>
      </c>
      <c r="J390" s="278">
        <f t="shared" ref="J390:J391" si="171">ROUND(G390*I390,2)</f>
        <v>9.5399999999999991</v>
      </c>
      <c r="L390" s="335"/>
    </row>
    <row r="391" spans="2:17" ht="22.5">
      <c r="B391" s="103" t="s">
        <v>583</v>
      </c>
      <c r="C391" s="108" t="s">
        <v>30</v>
      </c>
      <c r="D391" s="182" t="s">
        <v>720</v>
      </c>
      <c r="E391" s="162" t="s">
        <v>721</v>
      </c>
      <c r="F391" s="163" t="s">
        <v>27</v>
      </c>
      <c r="G391" s="157">
        <v>2</v>
      </c>
      <c r="H391" s="318">
        <v>5.8</v>
      </c>
      <c r="I391" s="161">
        <f>ROUND(ROUND(H391,2)*(1+J$7),2)</f>
        <v>7.2</v>
      </c>
      <c r="J391" s="278">
        <f t="shared" si="171"/>
        <v>14.4</v>
      </c>
      <c r="L391" s="335"/>
    </row>
    <row r="392" spans="2:17" ht="22.5">
      <c r="B392" s="103" t="s">
        <v>584</v>
      </c>
      <c r="C392" s="108" t="s">
        <v>24</v>
      </c>
      <c r="D392" s="182" t="s">
        <v>84</v>
      </c>
      <c r="E392" s="162" t="s">
        <v>105</v>
      </c>
      <c r="F392" s="163" t="s">
        <v>29</v>
      </c>
      <c r="G392" s="157">
        <v>36.9</v>
      </c>
      <c r="H392" s="318">
        <v>5.12</v>
      </c>
      <c r="I392" s="161">
        <f t="shared" ref="I392" si="172">ROUND(ROUND(H392,2)*(1+J$7),2)</f>
        <v>6.36</v>
      </c>
      <c r="J392" s="278">
        <f t="shared" ref="J392" si="173">ROUND(G392*I392,2)</f>
        <v>234.68</v>
      </c>
    </row>
    <row r="393" spans="2:17" ht="22.5">
      <c r="B393" s="103" t="s">
        <v>585</v>
      </c>
      <c r="C393" s="108" t="s">
        <v>24</v>
      </c>
      <c r="D393" s="182" t="s">
        <v>85</v>
      </c>
      <c r="E393" s="162" t="s">
        <v>106</v>
      </c>
      <c r="F393" s="163" t="s">
        <v>29</v>
      </c>
      <c r="G393" s="157">
        <v>18.45</v>
      </c>
      <c r="H393" s="318">
        <v>22.52</v>
      </c>
      <c r="I393" s="161">
        <f t="shared" ref="I393:I399" si="174">ROUND(ROUND(H393,2)*(1+J$7),2)</f>
        <v>27.97</v>
      </c>
      <c r="J393" s="278">
        <f t="shared" ref="J393:J399" si="175">ROUND(G393*I393,2)</f>
        <v>516.04999999999995</v>
      </c>
    </row>
    <row r="394" spans="2:17" ht="22.5">
      <c r="B394" s="103" t="s">
        <v>586</v>
      </c>
      <c r="C394" s="108" t="s">
        <v>24</v>
      </c>
      <c r="D394" s="182" t="s">
        <v>92</v>
      </c>
      <c r="E394" s="162" t="s">
        <v>107</v>
      </c>
      <c r="F394" s="163" t="s">
        <v>29</v>
      </c>
      <c r="G394" s="157">
        <v>36.9</v>
      </c>
      <c r="H394" s="318">
        <v>15.12</v>
      </c>
      <c r="I394" s="161">
        <f t="shared" si="174"/>
        <v>18.78</v>
      </c>
      <c r="J394" s="278">
        <f t="shared" si="175"/>
        <v>692.98</v>
      </c>
    </row>
    <row r="395" spans="2:17" ht="22.5">
      <c r="B395" s="103" t="s">
        <v>587</v>
      </c>
      <c r="C395" s="108" t="s">
        <v>128</v>
      </c>
      <c r="D395" s="182" t="s">
        <v>174</v>
      </c>
      <c r="E395" s="104" t="str">
        <f>Comp!D$13</f>
        <v>PINTURA DE ACABAMENTO COM APLICAÇÃO DE 02 DEMÃOS DE VERNIZ ACRÍLICO, CORAL OU SIMILAR</v>
      </c>
      <c r="F395" s="163" t="str">
        <f>Comp!E$13</f>
        <v>M2</v>
      </c>
      <c r="G395" s="157">
        <v>24.3</v>
      </c>
      <c r="H395" s="318">
        <v>20.65</v>
      </c>
      <c r="I395" s="161">
        <f t="shared" si="174"/>
        <v>25.65</v>
      </c>
      <c r="J395" s="278">
        <f t="shared" si="175"/>
        <v>623.29999999999995</v>
      </c>
    </row>
    <row r="396" spans="2:17" ht="22.5">
      <c r="B396" s="103" t="s">
        <v>891</v>
      </c>
      <c r="C396" s="108" t="s">
        <v>24</v>
      </c>
      <c r="D396" s="182" t="s">
        <v>86</v>
      </c>
      <c r="E396" s="162" t="s">
        <v>102</v>
      </c>
      <c r="F396" s="163" t="s">
        <v>29</v>
      </c>
      <c r="G396" s="157">
        <v>12</v>
      </c>
      <c r="H396" s="318">
        <v>6.37</v>
      </c>
      <c r="I396" s="161">
        <f t="shared" si="174"/>
        <v>7.91</v>
      </c>
      <c r="J396" s="278">
        <f t="shared" si="175"/>
        <v>94.92</v>
      </c>
    </row>
    <row r="397" spans="2:17" ht="22.5">
      <c r="B397" s="103" t="s">
        <v>892</v>
      </c>
      <c r="C397" s="165" t="s">
        <v>24</v>
      </c>
      <c r="D397" s="183" t="s">
        <v>91</v>
      </c>
      <c r="E397" s="162" t="s">
        <v>103</v>
      </c>
      <c r="F397" s="163" t="s">
        <v>29</v>
      </c>
      <c r="G397" s="157">
        <v>12</v>
      </c>
      <c r="H397" s="318">
        <v>18.18</v>
      </c>
      <c r="I397" s="161">
        <f t="shared" si="174"/>
        <v>22.58</v>
      </c>
      <c r="J397" s="278">
        <f t="shared" si="175"/>
        <v>270.95999999999998</v>
      </c>
    </row>
    <row r="398" spans="2:17" ht="22.5">
      <c r="B398" s="103" t="s">
        <v>893</v>
      </c>
      <c r="C398" s="165" t="s">
        <v>24</v>
      </c>
      <c r="D398" s="182" t="s">
        <v>203</v>
      </c>
      <c r="E398" s="162" t="s">
        <v>204</v>
      </c>
      <c r="F398" s="163" t="s">
        <v>29</v>
      </c>
      <c r="G398" s="157">
        <v>5.67</v>
      </c>
      <c r="H398" s="318">
        <v>21.23</v>
      </c>
      <c r="I398" s="161">
        <f t="shared" si="174"/>
        <v>26.37</v>
      </c>
      <c r="J398" s="278">
        <f t="shared" si="175"/>
        <v>149.52000000000001</v>
      </c>
    </row>
    <row r="399" spans="2:17" ht="33.75" customHeight="1">
      <c r="B399" s="103" t="s">
        <v>894</v>
      </c>
      <c r="C399" s="165" t="s">
        <v>24</v>
      </c>
      <c r="D399" s="182" t="s">
        <v>233</v>
      </c>
      <c r="E399" s="104" t="s">
        <v>234</v>
      </c>
      <c r="F399" s="163" t="s">
        <v>29</v>
      </c>
      <c r="G399" s="157">
        <v>15</v>
      </c>
      <c r="H399" s="318">
        <v>61.56</v>
      </c>
      <c r="I399" s="161">
        <f t="shared" si="174"/>
        <v>76.45</v>
      </c>
      <c r="J399" s="278">
        <f t="shared" si="175"/>
        <v>1146.75</v>
      </c>
      <c r="L399" s="284"/>
    </row>
    <row r="400" spans="2:17" s="277" customFormat="1" ht="15" customHeight="1">
      <c r="B400" s="169" t="s">
        <v>588</v>
      </c>
      <c r="C400" s="317"/>
      <c r="D400" s="274"/>
      <c r="E400" s="185" t="s">
        <v>257</v>
      </c>
      <c r="F400" s="191"/>
      <c r="G400" s="192"/>
      <c r="H400" s="275"/>
      <c r="I400" s="193"/>
      <c r="J400" s="276">
        <f>SUM(J401:J406)</f>
        <v>1686.0900000000001</v>
      </c>
      <c r="K400" s="332"/>
      <c r="L400" s="333"/>
      <c r="M400" s="334"/>
      <c r="N400" s="333"/>
      <c r="O400" s="334"/>
      <c r="P400" s="333"/>
      <c r="Q400" s="333"/>
    </row>
    <row r="401" spans="2:17" ht="22.5">
      <c r="B401" s="103" t="s">
        <v>589</v>
      </c>
      <c r="C401" s="108" t="s">
        <v>30</v>
      </c>
      <c r="D401" s="182" t="s">
        <v>718</v>
      </c>
      <c r="E401" s="162" t="s">
        <v>719</v>
      </c>
      <c r="F401" s="163" t="s">
        <v>27</v>
      </c>
      <c r="G401" s="157">
        <v>2</v>
      </c>
      <c r="H401" s="318">
        <v>3.84</v>
      </c>
      <c r="I401" s="161">
        <f>ROUND(ROUND(H401,2)*(1+J$7),2)</f>
        <v>4.7699999999999996</v>
      </c>
      <c r="J401" s="278">
        <f t="shared" ref="J401:J402" si="176">ROUND(G401*I401,2)</f>
        <v>9.5399999999999991</v>
      </c>
      <c r="L401" s="335"/>
    </row>
    <row r="402" spans="2:17" ht="22.5">
      <c r="B402" s="103" t="s">
        <v>590</v>
      </c>
      <c r="C402" s="108" t="s">
        <v>30</v>
      </c>
      <c r="D402" s="182" t="s">
        <v>720</v>
      </c>
      <c r="E402" s="162" t="s">
        <v>721</v>
      </c>
      <c r="F402" s="163" t="s">
        <v>27</v>
      </c>
      <c r="G402" s="157">
        <v>2</v>
      </c>
      <c r="H402" s="318">
        <v>5.8</v>
      </c>
      <c r="I402" s="161">
        <f>ROUND(ROUND(H402,2)*(1+J$7),2)</f>
        <v>7.2</v>
      </c>
      <c r="J402" s="278">
        <f t="shared" si="176"/>
        <v>14.4</v>
      </c>
      <c r="L402" s="335"/>
    </row>
    <row r="403" spans="2:17" ht="22.5">
      <c r="B403" s="103" t="s">
        <v>591</v>
      </c>
      <c r="C403" s="108" t="s">
        <v>24</v>
      </c>
      <c r="D403" s="182" t="s">
        <v>86</v>
      </c>
      <c r="E403" s="162" t="s">
        <v>102</v>
      </c>
      <c r="F403" s="163" t="s">
        <v>29</v>
      </c>
      <c r="G403" s="157">
        <v>12</v>
      </c>
      <c r="H403" s="318">
        <v>6.37</v>
      </c>
      <c r="I403" s="161">
        <f t="shared" ref="I403:I406" si="177">ROUND(ROUND(H403,2)*(1+J$7),2)</f>
        <v>7.91</v>
      </c>
      <c r="J403" s="278">
        <f t="shared" ref="J403:J406" si="178">ROUND(G403*I403,2)</f>
        <v>94.92</v>
      </c>
    </row>
    <row r="404" spans="2:17" ht="22.5">
      <c r="B404" s="103" t="s">
        <v>592</v>
      </c>
      <c r="C404" s="165" t="s">
        <v>24</v>
      </c>
      <c r="D404" s="183" t="s">
        <v>91</v>
      </c>
      <c r="E404" s="162" t="s">
        <v>103</v>
      </c>
      <c r="F404" s="163" t="s">
        <v>29</v>
      </c>
      <c r="G404" s="157">
        <v>12</v>
      </c>
      <c r="H404" s="318">
        <v>18.18</v>
      </c>
      <c r="I404" s="161">
        <f t="shared" si="177"/>
        <v>22.58</v>
      </c>
      <c r="J404" s="278">
        <f t="shared" si="178"/>
        <v>270.95999999999998</v>
      </c>
    </row>
    <row r="405" spans="2:17" ht="22.5">
      <c r="B405" s="103" t="s">
        <v>593</v>
      </c>
      <c r="C405" s="165" t="s">
        <v>24</v>
      </c>
      <c r="D405" s="182" t="s">
        <v>203</v>
      </c>
      <c r="E405" s="162" t="s">
        <v>204</v>
      </c>
      <c r="F405" s="163" t="s">
        <v>29</v>
      </c>
      <c r="G405" s="157">
        <v>5.67</v>
      </c>
      <c r="H405" s="318">
        <v>21.23</v>
      </c>
      <c r="I405" s="161">
        <f t="shared" si="177"/>
        <v>26.37</v>
      </c>
      <c r="J405" s="278">
        <f t="shared" si="178"/>
        <v>149.52000000000001</v>
      </c>
    </row>
    <row r="406" spans="2:17" ht="33.75" customHeight="1">
      <c r="B406" s="103" t="s">
        <v>594</v>
      </c>
      <c r="C406" s="165" t="s">
        <v>24</v>
      </c>
      <c r="D406" s="182" t="s">
        <v>233</v>
      </c>
      <c r="E406" s="104" t="s">
        <v>234</v>
      </c>
      <c r="F406" s="163" t="s">
        <v>29</v>
      </c>
      <c r="G406" s="157">
        <v>15</v>
      </c>
      <c r="H406" s="318">
        <v>61.56</v>
      </c>
      <c r="I406" s="161">
        <f t="shared" si="177"/>
        <v>76.45</v>
      </c>
      <c r="J406" s="278">
        <f t="shared" si="178"/>
        <v>1146.75</v>
      </c>
      <c r="L406" s="284"/>
    </row>
    <row r="407" spans="2:17" s="277" customFormat="1" ht="15" customHeight="1">
      <c r="B407" s="169" t="s">
        <v>595</v>
      </c>
      <c r="C407" s="317"/>
      <c r="D407" s="274"/>
      <c r="E407" s="185" t="s">
        <v>258</v>
      </c>
      <c r="F407" s="191"/>
      <c r="G407" s="192"/>
      <c r="H407" s="275"/>
      <c r="I407" s="193"/>
      <c r="J407" s="276">
        <f>SUM(J408:J413)</f>
        <v>1686.0900000000001</v>
      </c>
      <c r="K407" s="332"/>
      <c r="L407" s="333"/>
      <c r="M407" s="334"/>
      <c r="N407" s="333"/>
      <c r="O407" s="334"/>
      <c r="P407" s="333"/>
      <c r="Q407" s="333"/>
    </row>
    <row r="408" spans="2:17" ht="22.5">
      <c r="B408" s="103" t="s">
        <v>596</v>
      </c>
      <c r="C408" s="108" t="s">
        <v>30</v>
      </c>
      <c r="D408" s="182" t="s">
        <v>718</v>
      </c>
      <c r="E408" s="162" t="s">
        <v>719</v>
      </c>
      <c r="F408" s="163" t="s">
        <v>27</v>
      </c>
      <c r="G408" s="157">
        <v>2</v>
      </c>
      <c r="H408" s="318">
        <v>3.84</v>
      </c>
      <c r="I408" s="161">
        <f>ROUND(ROUND(H408,2)*(1+J$7),2)</f>
        <v>4.7699999999999996</v>
      </c>
      <c r="J408" s="278">
        <f t="shared" ref="J408:J409" si="179">ROUND(G408*I408,2)</f>
        <v>9.5399999999999991</v>
      </c>
      <c r="L408" s="335"/>
    </row>
    <row r="409" spans="2:17" ht="22.5">
      <c r="B409" s="103" t="s">
        <v>597</v>
      </c>
      <c r="C409" s="108" t="s">
        <v>30</v>
      </c>
      <c r="D409" s="182" t="s">
        <v>720</v>
      </c>
      <c r="E409" s="162" t="s">
        <v>721</v>
      </c>
      <c r="F409" s="163" t="s">
        <v>27</v>
      </c>
      <c r="G409" s="157">
        <v>2</v>
      </c>
      <c r="H409" s="318">
        <v>5.8</v>
      </c>
      <c r="I409" s="161">
        <f>ROUND(ROUND(H409,2)*(1+J$7),2)</f>
        <v>7.2</v>
      </c>
      <c r="J409" s="278">
        <f t="shared" si="179"/>
        <v>14.4</v>
      </c>
      <c r="L409" s="335"/>
    </row>
    <row r="410" spans="2:17" ht="22.5">
      <c r="B410" s="103" t="s">
        <v>598</v>
      </c>
      <c r="C410" s="108" t="s">
        <v>24</v>
      </c>
      <c r="D410" s="182" t="s">
        <v>86</v>
      </c>
      <c r="E410" s="162" t="s">
        <v>102</v>
      </c>
      <c r="F410" s="163" t="s">
        <v>29</v>
      </c>
      <c r="G410" s="157">
        <v>12</v>
      </c>
      <c r="H410" s="318">
        <v>6.37</v>
      </c>
      <c r="I410" s="161">
        <f t="shared" ref="I410:I413" si="180">ROUND(ROUND(H410,2)*(1+J$7),2)</f>
        <v>7.91</v>
      </c>
      <c r="J410" s="278">
        <f t="shared" ref="J410:J413" si="181">ROUND(G410*I410,2)</f>
        <v>94.92</v>
      </c>
    </row>
    <row r="411" spans="2:17" ht="22.5">
      <c r="B411" s="103" t="s">
        <v>599</v>
      </c>
      <c r="C411" s="165" t="s">
        <v>24</v>
      </c>
      <c r="D411" s="183" t="s">
        <v>91</v>
      </c>
      <c r="E411" s="162" t="s">
        <v>103</v>
      </c>
      <c r="F411" s="163" t="s">
        <v>29</v>
      </c>
      <c r="G411" s="157">
        <v>12</v>
      </c>
      <c r="H411" s="318">
        <v>18.18</v>
      </c>
      <c r="I411" s="161">
        <f t="shared" si="180"/>
        <v>22.58</v>
      </c>
      <c r="J411" s="278">
        <f t="shared" si="181"/>
        <v>270.95999999999998</v>
      </c>
    </row>
    <row r="412" spans="2:17" ht="22.5">
      <c r="B412" s="103" t="s">
        <v>600</v>
      </c>
      <c r="C412" s="165" t="s">
        <v>24</v>
      </c>
      <c r="D412" s="182" t="s">
        <v>203</v>
      </c>
      <c r="E412" s="162" t="s">
        <v>204</v>
      </c>
      <c r="F412" s="163" t="s">
        <v>29</v>
      </c>
      <c r="G412" s="157">
        <v>5.67</v>
      </c>
      <c r="H412" s="318">
        <v>21.23</v>
      </c>
      <c r="I412" s="161">
        <f t="shared" si="180"/>
        <v>26.37</v>
      </c>
      <c r="J412" s="278">
        <f t="shared" si="181"/>
        <v>149.52000000000001</v>
      </c>
    </row>
    <row r="413" spans="2:17" ht="33.75" customHeight="1">
      <c r="B413" s="103" t="s">
        <v>601</v>
      </c>
      <c r="C413" s="165" t="s">
        <v>24</v>
      </c>
      <c r="D413" s="182" t="s">
        <v>233</v>
      </c>
      <c r="E413" s="104" t="s">
        <v>234</v>
      </c>
      <c r="F413" s="163" t="s">
        <v>29</v>
      </c>
      <c r="G413" s="157">
        <v>15</v>
      </c>
      <c r="H413" s="318">
        <v>61.56</v>
      </c>
      <c r="I413" s="161">
        <f t="shared" si="180"/>
        <v>76.45</v>
      </c>
      <c r="J413" s="278">
        <f t="shared" si="181"/>
        <v>1146.75</v>
      </c>
      <c r="L413" s="284"/>
    </row>
    <row r="414" spans="2:17" s="277" customFormat="1" ht="15" customHeight="1">
      <c r="B414" s="169" t="s">
        <v>602</v>
      </c>
      <c r="C414" s="317"/>
      <c r="D414" s="274"/>
      <c r="E414" s="185" t="s">
        <v>259</v>
      </c>
      <c r="F414" s="191"/>
      <c r="G414" s="192"/>
      <c r="H414" s="275"/>
      <c r="I414" s="193"/>
      <c r="J414" s="276">
        <f>SUM(J415:J424)</f>
        <v>6297.66</v>
      </c>
      <c r="K414" s="332"/>
      <c r="L414" s="333"/>
      <c r="M414" s="334"/>
      <c r="N414" s="333"/>
      <c r="O414" s="334"/>
      <c r="P414" s="333"/>
      <c r="Q414" s="333"/>
    </row>
    <row r="415" spans="2:17" ht="22.5">
      <c r="B415" s="103" t="s">
        <v>603</v>
      </c>
      <c r="C415" s="108" t="s">
        <v>30</v>
      </c>
      <c r="D415" s="182" t="s">
        <v>718</v>
      </c>
      <c r="E415" s="162" t="s">
        <v>719</v>
      </c>
      <c r="F415" s="163" t="s">
        <v>27</v>
      </c>
      <c r="G415" s="157">
        <v>4</v>
      </c>
      <c r="H415" s="318">
        <v>3.84</v>
      </c>
      <c r="I415" s="161">
        <f>ROUND(ROUND(H415,2)*(1+J$7),2)</f>
        <v>4.7699999999999996</v>
      </c>
      <c r="J415" s="278">
        <f t="shared" ref="J415:J416" si="182">ROUND(G415*I415,2)</f>
        <v>19.079999999999998</v>
      </c>
      <c r="L415" s="335"/>
    </row>
    <row r="416" spans="2:17" ht="22.5">
      <c r="B416" s="103" t="s">
        <v>604</v>
      </c>
      <c r="C416" s="108" t="s">
        <v>30</v>
      </c>
      <c r="D416" s="182" t="s">
        <v>720</v>
      </c>
      <c r="E416" s="162" t="s">
        <v>721</v>
      </c>
      <c r="F416" s="163" t="s">
        <v>27</v>
      </c>
      <c r="G416" s="157">
        <v>4</v>
      </c>
      <c r="H416" s="318">
        <v>5.8</v>
      </c>
      <c r="I416" s="161">
        <f>ROUND(ROUND(H416,2)*(1+J$7),2)</f>
        <v>7.2</v>
      </c>
      <c r="J416" s="278">
        <f t="shared" si="182"/>
        <v>28.8</v>
      </c>
      <c r="L416" s="335"/>
    </row>
    <row r="417" spans="2:17" ht="22.5">
      <c r="B417" s="103" t="s">
        <v>605</v>
      </c>
      <c r="C417" s="108" t="s">
        <v>24</v>
      </c>
      <c r="D417" s="182" t="s">
        <v>84</v>
      </c>
      <c r="E417" s="162" t="s">
        <v>105</v>
      </c>
      <c r="F417" s="163" t="s">
        <v>29</v>
      </c>
      <c r="G417" s="157">
        <v>51.54</v>
      </c>
      <c r="H417" s="318">
        <v>5.12</v>
      </c>
      <c r="I417" s="161">
        <f t="shared" ref="I417" si="183">ROUND(ROUND(H417,2)*(1+J$7),2)</f>
        <v>6.36</v>
      </c>
      <c r="J417" s="278">
        <f t="shared" ref="J417" si="184">ROUND(G417*I417,2)</f>
        <v>327.79</v>
      </c>
    </row>
    <row r="418" spans="2:17" ht="22.5">
      <c r="B418" s="103" t="s">
        <v>606</v>
      </c>
      <c r="C418" s="108" t="s">
        <v>24</v>
      </c>
      <c r="D418" s="182" t="s">
        <v>85</v>
      </c>
      <c r="E418" s="162" t="s">
        <v>106</v>
      </c>
      <c r="F418" s="163" t="s">
        <v>29</v>
      </c>
      <c r="G418" s="157">
        <v>25.77</v>
      </c>
      <c r="H418" s="318">
        <v>22.52</v>
      </c>
      <c r="I418" s="161">
        <f t="shared" ref="I418:I424" si="185">ROUND(ROUND(H418,2)*(1+J$7),2)</f>
        <v>27.97</v>
      </c>
      <c r="J418" s="278">
        <f t="shared" ref="J418:J424" si="186">ROUND(G418*I418,2)</f>
        <v>720.79</v>
      </c>
    </row>
    <row r="419" spans="2:17" ht="22.5">
      <c r="B419" s="103" t="s">
        <v>607</v>
      </c>
      <c r="C419" s="108" t="s">
        <v>24</v>
      </c>
      <c r="D419" s="182" t="s">
        <v>92</v>
      </c>
      <c r="E419" s="162" t="s">
        <v>107</v>
      </c>
      <c r="F419" s="163" t="s">
        <v>29</v>
      </c>
      <c r="G419" s="157">
        <v>51.54</v>
      </c>
      <c r="H419" s="318">
        <v>15.12</v>
      </c>
      <c r="I419" s="161">
        <f t="shared" si="185"/>
        <v>18.78</v>
      </c>
      <c r="J419" s="278">
        <f t="shared" si="186"/>
        <v>967.92</v>
      </c>
    </row>
    <row r="420" spans="2:17" ht="22.5">
      <c r="B420" s="103" t="s">
        <v>608</v>
      </c>
      <c r="C420" s="108" t="s">
        <v>128</v>
      </c>
      <c r="D420" s="182" t="s">
        <v>174</v>
      </c>
      <c r="E420" s="104" t="str">
        <f>Comp!D$13</f>
        <v>PINTURA DE ACABAMENTO COM APLICAÇÃO DE 02 DEMÃOS DE VERNIZ ACRÍLICO, CORAL OU SIMILAR</v>
      </c>
      <c r="F420" s="163" t="str">
        <f>Comp!E$13</f>
        <v>M2</v>
      </c>
      <c r="G420" s="157">
        <v>36.020000000000003</v>
      </c>
      <c r="H420" s="318">
        <v>20.65</v>
      </c>
      <c r="I420" s="161">
        <f t="shared" si="185"/>
        <v>25.65</v>
      </c>
      <c r="J420" s="278">
        <f t="shared" si="186"/>
        <v>923.91</v>
      </c>
    </row>
    <row r="421" spans="2:17" ht="22.5">
      <c r="B421" s="103" t="s">
        <v>609</v>
      </c>
      <c r="C421" s="108" t="s">
        <v>24</v>
      </c>
      <c r="D421" s="182" t="s">
        <v>86</v>
      </c>
      <c r="E421" s="162" t="s">
        <v>102</v>
      </c>
      <c r="F421" s="163" t="s">
        <v>29</v>
      </c>
      <c r="G421" s="157">
        <v>24.6</v>
      </c>
      <c r="H421" s="318">
        <v>6.37</v>
      </c>
      <c r="I421" s="161">
        <f t="shared" si="185"/>
        <v>7.91</v>
      </c>
      <c r="J421" s="278">
        <f t="shared" si="186"/>
        <v>194.59</v>
      </c>
    </row>
    <row r="422" spans="2:17" ht="22.5">
      <c r="B422" s="103" t="s">
        <v>610</v>
      </c>
      <c r="C422" s="165" t="s">
        <v>24</v>
      </c>
      <c r="D422" s="183" t="s">
        <v>91</v>
      </c>
      <c r="E422" s="162" t="s">
        <v>103</v>
      </c>
      <c r="F422" s="163" t="s">
        <v>29</v>
      </c>
      <c r="G422" s="157">
        <v>24.6</v>
      </c>
      <c r="H422" s="318">
        <v>18.18</v>
      </c>
      <c r="I422" s="161">
        <f t="shared" si="185"/>
        <v>22.58</v>
      </c>
      <c r="J422" s="278">
        <f t="shared" si="186"/>
        <v>555.47</v>
      </c>
    </row>
    <row r="423" spans="2:17" ht="22.5">
      <c r="B423" s="103" t="s">
        <v>611</v>
      </c>
      <c r="C423" s="165" t="s">
        <v>24</v>
      </c>
      <c r="D423" s="182" t="s">
        <v>203</v>
      </c>
      <c r="E423" s="162" t="s">
        <v>204</v>
      </c>
      <c r="F423" s="163" t="s">
        <v>29</v>
      </c>
      <c r="G423" s="157">
        <v>10.08</v>
      </c>
      <c r="H423" s="318">
        <v>21.23</v>
      </c>
      <c r="I423" s="161">
        <f t="shared" si="185"/>
        <v>26.37</v>
      </c>
      <c r="J423" s="278">
        <f t="shared" si="186"/>
        <v>265.81</v>
      </c>
    </row>
    <row r="424" spans="2:17" ht="33.75" customHeight="1">
      <c r="B424" s="103" t="s">
        <v>738</v>
      </c>
      <c r="C424" s="165" t="s">
        <v>24</v>
      </c>
      <c r="D424" s="182" t="s">
        <v>233</v>
      </c>
      <c r="E424" s="104" t="s">
        <v>234</v>
      </c>
      <c r="F424" s="163" t="s">
        <v>29</v>
      </c>
      <c r="G424" s="157">
        <v>30</v>
      </c>
      <c r="H424" s="318">
        <v>61.56</v>
      </c>
      <c r="I424" s="161">
        <f t="shared" si="185"/>
        <v>76.45</v>
      </c>
      <c r="J424" s="278">
        <f t="shared" si="186"/>
        <v>2293.5</v>
      </c>
      <c r="L424" s="284"/>
    </row>
    <row r="425" spans="2:17" s="277" customFormat="1" ht="15" customHeight="1">
      <c r="B425" s="169" t="s">
        <v>612</v>
      </c>
      <c r="C425" s="317"/>
      <c r="D425" s="274"/>
      <c r="E425" s="185" t="s">
        <v>260</v>
      </c>
      <c r="F425" s="191"/>
      <c r="G425" s="192"/>
      <c r="H425" s="275"/>
      <c r="I425" s="193"/>
      <c r="J425" s="276">
        <f>SUM(J426:J437)</f>
        <v>11843.33</v>
      </c>
      <c r="K425" s="332"/>
      <c r="L425" s="333"/>
      <c r="M425" s="334"/>
      <c r="N425" s="333"/>
      <c r="O425" s="334"/>
      <c r="P425" s="333"/>
      <c r="Q425" s="333"/>
    </row>
    <row r="426" spans="2:17" ht="22.5">
      <c r="B426" s="103" t="s">
        <v>613</v>
      </c>
      <c r="C426" s="108" t="s">
        <v>30</v>
      </c>
      <c r="D426" s="182" t="s">
        <v>718</v>
      </c>
      <c r="E426" s="162" t="s">
        <v>719</v>
      </c>
      <c r="F426" s="163" t="s">
        <v>27</v>
      </c>
      <c r="G426" s="157">
        <v>5</v>
      </c>
      <c r="H426" s="318">
        <v>3.84</v>
      </c>
      <c r="I426" s="161">
        <f>ROUND(ROUND(H426,2)*(1+J$7),2)</f>
        <v>4.7699999999999996</v>
      </c>
      <c r="J426" s="278">
        <f t="shared" ref="J426:J429" si="187">ROUND(G426*I426,2)</f>
        <v>23.85</v>
      </c>
      <c r="L426" s="335"/>
    </row>
    <row r="427" spans="2:17" ht="22.5">
      <c r="B427" s="103" t="s">
        <v>614</v>
      </c>
      <c r="C427" s="108" t="s">
        <v>30</v>
      </c>
      <c r="D427" s="182" t="s">
        <v>720</v>
      </c>
      <c r="E427" s="162" t="s">
        <v>721</v>
      </c>
      <c r="F427" s="163" t="s">
        <v>27</v>
      </c>
      <c r="G427" s="157">
        <v>5</v>
      </c>
      <c r="H427" s="318">
        <v>5.8</v>
      </c>
      <c r="I427" s="161">
        <f>ROUND(ROUND(H427,2)*(1+J$7),2)</f>
        <v>7.2</v>
      </c>
      <c r="J427" s="278">
        <f t="shared" si="187"/>
        <v>36</v>
      </c>
      <c r="L427" s="335"/>
    </row>
    <row r="428" spans="2:17" ht="15" customHeight="1">
      <c r="B428" s="103" t="s">
        <v>615</v>
      </c>
      <c r="C428" s="108" t="s">
        <v>987</v>
      </c>
      <c r="D428" s="182" t="s">
        <v>728</v>
      </c>
      <c r="E428" s="104" t="s">
        <v>727</v>
      </c>
      <c r="F428" s="163" t="s">
        <v>29</v>
      </c>
      <c r="G428" s="157">
        <v>5.75</v>
      </c>
      <c r="H428" s="318">
        <v>35.25</v>
      </c>
      <c r="I428" s="161">
        <f t="shared" ref="I428:I429" si="188">ROUND(ROUND(H428,2)*(1+J$7),2)</f>
        <v>43.78</v>
      </c>
      <c r="J428" s="278">
        <f t="shared" si="187"/>
        <v>251.74</v>
      </c>
    </row>
    <row r="429" spans="2:17" ht="15" customHeight="1">
      <c r="B429" s="103" t="s">
        <v>616</v>
      </c>
      <c r="C429" s="108" t="s">
        <v>30</v>
      </c>
      <c r="D429" s="182" t="s">
        <v>735</v>
      </c>
      <c r="E429" s="162" t="s">
        <v>736</v>
      </c>
      <c r="F429" s="163" t="s">
        <v>29</v>
      </c>
      <c r="G429" s="157">
        <v>5.75</v>
      </c>
      <c r="H429" s="318">
        <v>377.05</v>
      </c>
      <c r="I429" s="161">
        <f t="shared" si="188"/>
        <v>468.26</v>
      </c>
      <c r="J429" s="278">
        <f t="shared" si="187"/>
        <v>2692.5</v>
      </c>
    </row>
    <row r="430" spans="2:17" ht="22.5">
      <c r="B430" s="103" t="s">
        <v>895</v>
      </c>
      <c r="C430" s="108" t="s">
        <v>24</v>
      </c>
      <c r="D430" s="182" t="s">
        <v>84</v>
      </c>
      <c r="E430" s="162" t="s">
        <v>105</v>
      </c>
      <c r="F430" s="163" t="s">
        <v>29</v>
      </c>
      <c r="G430" s="157">
        <v>83.9</v>
      </c>
      <c r="H430" s="318">
        <v>5.12</v>
      </c>
      <c r="I430" s="161">
        <f t="shared" ref="I430" si="189">ROUND(ROUND(H430,2)*(1+J$7),2)</f>
        <v>6.36</v>
      </c>
      <c r="J430" s="278">
        <f t="shared" ref="J430" si="190">ROUND(G430*I430,2)</f>
        <v>533.6</v>
      </c>
    </row>
    <row r="431" spans="2:17" ht="22.5">
      <c r="B431" s="103" t="s">
        <v>896</v>
      </c>
      <c r="C431" s="108" t="s">
        <v>24</v>
      </c>
      <c r="D431" s="182" t="s">
        <v>85</v>
      </c>
      <c r="E431" s="162" t="s">
        <v>106</v>
      </c>
      <c r="F431" s="163" t="s">
        <v>29</v>
      </c>
      <c r="G431" s="157">
        <v>41.95</v>
      </c>
      <c r="H431" s="318">
        <v>22.52</v>
      </c>
      <c r="I431" s="161">
        <f t="shared" ref="I431:I437" si="191">ROUND(ROUND(H431,2)*(1+J$7),2)</f>
        <v>27.97</v>
      </c>
      <c r="J431" s="278">
        <f t="shared" ref="J431:J437" si="192">ROUND(G431*I431,2)</f>
        <v>1173.3399999999999</v>
      </c>
    </row>
    <row r="432" spans="2:17" ht="22.5">
      <c r="B432" s="103" t="s">
        <v>897</v>
      </c>
      <c r="C432" s="108" t="s">
        <v>24</v>
      </c>
      <c r="D432" s="182" t="s">
        <v>92</v>
      </c>
      <c r="E432" s="162" t="s">
        <v>107</v>
      </c>
      <c r="F432" s="163" t="s">
        <v>29</v>
      </c>
      <c r="G432" s="157">
        <v>83.9</v>
      </c>
      <c r="H432" s="318">
        <v>15.12</v>
      </c>
      <c r="I432" s="161">
        <f t="shared" si="191"/>
        <v>18.78</v>
      </c>
      <c r="J432" s="278">
        <f t="shared" si="192"/>
        <v>1575.64</v>
      </c>
    </row>
    <row r="433" spans="2:17" ht="22.5">
      <c r="B433" s="103" t="s">
        <v>898</v>
      </c>
      <c r="C433" s="108" t="s">
        <v>128</v>
      </c>
      <c r="D433" s="182" t="s">
        <v>174</v>
      </c>
      <c r="E433" s="104" t="str">
        <f>Comp!D$13</f>
        <v>PINTURA DE ACABAMENTO COM APLICAÇÃO DE 02 DEMÃOS DE VERNIZ ACRÍLICO, CORAL OU SIMILAR</v>
      </c>
      <c r="F433" s="163" t="str">
        <f>Comp!E$13</f>
        <v>M2</v>
      </c>
      <c r="G433" s="157">
        <v>49.14</v>
      </c>
      <c r="H433" s="318">
        <v>20.65</v>
      </c>
      <c r="I433" s="161">
        <f t="shared" si="191"/>
        <v>25.65</v>
      </c>
      <c r="J433" s="278">
        <f t="shared" si="192"/>
        <v>1260.44</v>
      </c>
    </row>
    <row r="434" spans="2:17" ht="22.5">
      <c r="B434" s="103" t="s">
        <v>899</v>
      </c>
      <c r="C434" s="108" t="s">
        <v>24</v>
      </c>
      <c r="D434" s="182" t="s">
        <v>86</v>
      </c>
      <c r="E434" s="162" t="s">
        <v>102</v>
      </c>
      <c r="F434" s="163" t="s">
        <v>29</v>
      </c>
      <c r="G434" s="157">
        <v>41.17</v>
      </c>
      <c r="H434" s="318">
        <v>6.37</v>
      </c>
      <c r="I434" s="161">
        <f t="shared" si="191"/>
        <v>7.91</v>
      </c>
      <c r="J434" s="278">
        <f t="shared" si="192"/>
        <v>325.64999999999998</v>
      </c>
    </row>
    <row r="435" spans="2:17" ht="22.5">
      <c r="B435" s="103" t="s">
        <v>900</v>
      </c>
      <c r="C435" s="165" t="s">
        <v>24</v>
      </c>
      <c r="D435" s="183" t="s">
        <v>91</v>
      </c>
      <c r="E435" s="162" t="s">
        <v>103</v>
      </c>
      <c r="F435" s="163" t="s">
        <v>29</v>
      </c>
      <c r="G435" s="157">
        <v>41.17</v>
      </c>
      <c r="H435" s="318">
        <v>18.18</v>
      </c>
      <c r="I435" s="161">
        <f t="shared" si="191"/>
        <v>22.58</v>
      </c>
      <c r="J435" s="278">
        <f t="shared" si="192"/>
        <v>929.62</v>
      </c>
    </row>
    <row r="436" spans="2:17" ht="22.5">
      <c r="B436" s="103" t="s">
        <v>901</v>
      </c>
      <c r="C436" s="165" t="s">
        <v>24</v>
      </c>
      <c r="D436" s="182" t="s">
        <v>203</v>
      </c>
      <c r="E436" s="162" t="s">
        <v>204</v>
      </c>
      <c r="F436" s="163" t="s">
        <v>29</v>
      </c>
      <c r="G436" s="157">
        <v>10.08</v>
      </c>
      <c r="H436" s="318">
        <v>21.23</v>
      </c>
      <c r="I436" s="161">
        <f t="shared" si="191"/>
        <v>26.37</v>
      </c>
      <c r="J436" s="278">
        <f t="shared" si="192"/>
        <v>265.81</v>
      </c>
    </row>
    <row r="437" spans="2:17" ht="33.75" customHeight="1">
      <c r="B437" s="103" t="s">
        <v>902</v>
      </c>
      <c r="C437" s="165" t="s">
        <v>24</v>
      </c>
      <c r="D437" s="182" t="s">
        <v>233</v>
      </c>
      <c r="E437" s="104" t="s">
        <v>234</v>
      </c>
      <c r="F437" s="163" t="s">
        <v>29</v>
      </c>
      <c r="G437" s="157">
        <v>36.299999999999997</v>
      </c>
      <c r="H437" s="318">
        <v>61.56</v>
      </c>
      <c r="I437" s="161">
        <f t="shared" si="191"/>
        <v>76.45</v>
      </c>
      <c r="J437" s="278">
        <f t="shared" si="192"/>
        <v>2775.14</v>
      </c>
      <c r="L437" s="284"/>
    </row>
    <row r="438" spans="2:17" s="277" customFormat="1" ht="15" customHeight="1">
      <c r="B438" s="169" t="s">
        <v>617</v>
      </c>
      <c r="C438" s="317"/>
      <c r="D438" s="274"/>
      <c r="E438" s="185" t="s">
        <v>261</v>
      </c>
      <c r="F438" s="191"/>
      <c r="G438" s="192"/>
      <c r="H438" s="275"/>
      <c r="I438" s="193"/>
      <c r="J438" s="276">
        <f>SUM(J439:J444)</f>
        <v>612.17000000000007</v>
      </c>
      <c r="K438" s="332"/>
      <c r="L438" s="333"/>
      <c r="M438" s="334"/>
      <c r="N438" s="333"/>
      <c r="O438" s="334"/>
      <c r="P438" s="333"/>
      <c r="Q438" s="333"/>
    </row>
    <row r="439" spans="2:17" ht="22.5">
      <c r="B439" s="103" t="s">
        <v>618</v>
      </c>
      <c r="C439" s="108" t="s">
        <v>30</v>
      </c>
      <c r="D439" s="182" t="s">
        <v>718</v>
      </c>
      <c r="E439" s="162" t="s">
        <v>719</v>
      </c>
      <c r="F439" s="163" t="s">
        <v>27</v>
      </c>
      <c r="G439" s="157">
        <v>1</v>
      </c>
      <c r="H439" s="318">
        <v>3.84</v>
      </c>
      <c r="I439" s="161">
        <f>ROUND(ROUND(H439,2)*(1+J$7),2)</f>
        <v>4.7699999999999996</v>
      </c>
      <c r="J439" s="278">
        <f t="shared" ref="J439:J440" si="193">ROUND(G439*I439,2)</f>
        <v>4.7699999999999996</v>
      </c>
      <c r="L439" s="335"/>
    </row>
    <row r="440" spans="2:17" ht="22.5">
      <c r="B440" s="103" t="s">
        <v>619</v>
      </c>
      <c r="C440" s="108" t="s">
        <v>30</v>
      </c>
      <c r="D440" s="182" t="s">
        <v>720</v>
      </c>
      <c r="E440" s="162" t="s">
        <v>721</v>
      </c>
      <c r="F440" s="163" t="s">
        <v>27</v>
      </c>
      <c r="G440" s="157">
        <v>1</v>
      </c>
      <c r="H440" s="318">
        <v>5.8</v>
      </c>
      <c r="I440" s="161">
        <f>ROUND(ROUND(H440,2)*(1+J$7),2)</f>
        <v>7.2</v>
      </c>
      <c r="J440" s="278">
        <f t="shared" si="193"/>
        <v>7.2</v>
      </c>
      <c r="L440" s="335"/>
    </row>
    <row r="441" spans="2:17" ht="22.5">
      <c r="B441" s="103" t="s">
        <v>620</v>
      </c>
      <c r="C441" s="108" t="s">
        <v>24</v>
      </c>
      <c r="D441" s="182" t="s">
        <v>86</v>
      </c>
      <c r="E441" s="162" t="s">
        <v>102</v>
      </c>
      <c r="F441" s="163" t="s">
        <v>29</v>
      </c>
      <c r="G441" s="157">
        <v>6.3</v>
      </c>
      <c r="H441" s="318">
        <v>6.37</v>
      </c>
      <c r="I441" s="161">
        <f t="shared" ref="I441" si="194">ROUND(ROUND(H441,2)*(1+J$7),2)</f>
        <v>7.91</v>
      </c>
      <c r="J441" s="278">
        <f t="shared" ref="J441" si="195">ROUND(G441*I441,2)</f>
        <v>49.83</v>
      </c>
    </row>
    <row r="442" spans="2:17" ht="22.5">
      <c r="B442" s="103" t="s">
        <v>621</v>
      </c>
      <c r="C442" s="165" t="s">
        <v>24</v>
      </c>
      <c r="D442" s="183" t="s">
        <v>91</v>
      </c>
      <c r="E442" s="162" t="s">
        <v>103</v>
      </c>
      <c r="F442" s="163" t="s">
        <v>29</v>
      </c>
      <c r="G442" s="157">
        <v>6.3</v>
      </c>
      <c r="H442" s="318">
        <v>18.18</v>
      </c>
      <c r="I442" s="161">
        <f t="shared" ref="I442:I444" si="196">ROUND(ROUND(H442,2)*(1+J$7),2)</f>
        <v>22.58</v>
      </c>
      <c r="J442" s="278">
        <f t="shared" ref="J442:J444" si="197">ROUND(G442*I442,2)</f>
        <v>142.25</v>
      </c>
    </row>
    <row r="443" spans="2:17" ht="22.5">
      <c r="B443" s="103" t="s">
        <v>903</v>
      </c>
      <c r="C443" s="165" t="s">
        <v>24</v>
      </c>
      <c r="D443" s="182" t="s">
        <v>203</v>
      </c>
      <c r="E443" s="162" t="s">
        <v>204</v>
      </c>
      <c r="F443" s="163" t="s">
        <v>29</v>
      </c>
      <c r="G443" s="157">
        <v>5.04</v>
      </c>
      <c r="H443" s="318">
        <v>21.23</v>
      </c>
      <c r="I443" s="161">
        <f t="shared" si="196"/>
        <v>26.37</v>
      </c>
      <c r="J443" s="278">
        <f t="shared" si="197"/>
        <v>132.9</v>
      </c>
    </row>
    <row r="444" spans="2:17" ht="33.75" customHeight="1">
      <c r="B444" s="103" t="s">
        <v>904</v>
      </c>
      <c r="C444" s="165" t="s">
        <v>24</v>
      </c>
      <c r="D444" s="182" t="s">
        <v>233</v>
      </c>
      <c r="E444" s="104" t="s">
        <v>234</v>
      </c>
      <c r="F444" s="163" t="s">
        <v>29</v>
      </c>
      <c r="G444" s="157">
        <v>3.6</v>
      </c>
      <c r="H444" s="318">
        <v>61.56</v>
      </c>
      <c r="I444" s="161">
        <f t="shared" si="196"/>
        <v>76.45</v>
      </c>
      <c r="J444" s="278">
        <f t="shared" si="197"/>
        <v>275.22000000000003</v>
      </c>
      <c r="L444" s="284"/>
    </row>
    <row r="445" spans="2:17" s="277" customFormat="1" ht="15" customHeight="1">
      <c r="B445" s="169" t="s">
        <v>622</v>
      </c>
      <c r="C445" s="317"/>
      <c r="D445" s="274"/>
      <c r="E445" s="185" t="s">
        <v>262</v>
      </c>
      <c r="F445" s="191"/>
      <c r="G445" s="192"/>
      <c r="H445" s="275"/>
      <c r="I445" s="193"/>
      <c r="J445" s="276">
        <f>SUM(J446:J451)</f>
        <v>532.22</v>
      </c>
      <c r="K445" s="332"/>
      <c r="L445" s="333"/>
      <c r="M445" s="334"/>
      <c r="N445" s="333"/>
      <c r="O445" s="334"/>
      <c r="P445" s="333"/>
      <c r="Q445" s="333"/>
    </row>
    <row r="446" spans="2:17" ht="22.5">
      <c r="B446" s="103" t="s">
        <v>623</v>
      </c>
      <c r="C446" s="108" t="s">
        <v>30</v>
      </c>
      <c r="D446" s="182" t="s">
        <v>718</v>
      </c>
      <c r="E446" s="162" t="s">
        <v>719</v>
      </c>
      <c r="F446" s="163" t="s">
        <v>27</v>
      </c>
      <c r="G446" s="157">
        <v>2</v>
      </c>
      <c r="H446" s="318">
        <v>3.84</v>
      </c>
      <c r="I446" s="161">
        <f>ROUND(ROUND(H446,2)*(1+J$7),2)</f>
        <v>4.7699999999999996</v>
      </c>
      <c r="J446" s="278">
        <f t="shared" ref="J446:J447" si="198">ROUND(G446*I446,2)</f>
        <v>9.5399999999999991</v>
      </c>
      <c r="L446" s="335"/>
    </row>
    <row r="447" spans="2:17" ht="22.5">
      <c r="B447" s="103" t="s">
        <v>624</v>
      </c>
      <c r="C447" s="108" t="s">
        <v>30</v>
      </c>
      <c r="D447" s="182" t="s">
        <v>720</v>
      </c>
      <c r="E447" s="162" t="s">
        <v>721</v>
      </c>
      <c r="F447" s="163" t="s">
        <v>27</v>
      </c>
      <c r="G447" s="157">
        <v>2</v>
      </c>
      <c r="H447" s="318">
        <v>5.8</v>
      </c>
      <c r="I447" s="161">
        <f>ROUND(ROUND(H447,2)*(1+J$7),2)</f>
        <v>7.2</v>
      </c>
      <c r="J447" s="278">
        <f t="shared" si="198"/>
        <v>14.4</v>
      </c>
      <c r="L447" s="335"/>
    </row>
    <row r="448" spans="2:17" ht="22.5">
      <c r="B448" s="103" t="s">
        <v>625</v>
      </c>
      <c r="C448" s="108" t="s">
        <v>24</v>
      </c>
      <c r="D448" s="182" t="s">
        <v>86</v>
      </c>
      <c r="E448" s="162" t="s">
        <v>102</v>
      </c>
      <c r="F448" s="163" t="s">
        <v>29</v>
      </c>
      <c r="G448" s="157">
        <v>2.74</v>
      </c>
      <c r="H448" s="318">
        <v>6.37</v>
      </c>
      <c r="I448" s="161">
        <f t="shared" ref="I448" si="199">ROUND(ROUND(H448,2)*(1+J$7),2)</f>
        <v>7.91</v>
      </c>
      <c r="J448" s="278">
        <f t="shared" ref="J448" si="200">ROUND(G448*I448,2)</f>
        <v>21.67</v>
      </c>
    </row>
    <row r="449" spans="2:17" ht="22.5">
      <c r="B449" s="103" t="s">
        <v>626</v>
      </c>
      <c r="C449" s="165" t="s">
        <v>24</v>
      </c>
      <c r="D449" s="183" t="s">
        <v>91</v>
      </c>
      <c r="E449" s="162" t="s">
        <v>103</v>
      </c>
      <c r="F449" s="163" t="s">
        <v>29</v>
      </c>
      <c r="G449" s="157">
        <v>2.74</v>
      </c>
      <c r="H449" s="318">
        <v>18.18</v>
      </c>
      <c r="I449" s="161">
        <f t="shared" ref="I449:I451" si="201">ROUND(ROUND(H449,2)*(1+J$7),2)</f>
        <v>22.58</v>
      </c>
      <c r="J449" s="278">
        <f t="shared" ref="J449:J451" si="202">ROUND(G449*I449,2)</f>
        <v>61.87</v>
      </c>
    </row>
    <row r="450" spans="2:17" ht="22.5">
      <c r="B450" s="103" t="s">
        <v>905</v>
      </c>
      <c r="C450" s="165" t="s">
        <v>24</v>
      </c>
      <c r="D450" s="182" t="s">
        <v>203</v>
      </c>
      <c r="E450" s="162" t="s">
        <v>204</v>
      </c>
      <c r="F450" s="163" t="s">
        <v>29</v>
      </c>
      <c r="G450" s="157">
        <v>5.67</v>
      </c>
      <c r="H450" s="318">
        <v>21.23</v>
      </c>
      <c r="I450" s="161">
        <f t="shared" si="201"/>
        <v>26.37</v>
      </c>
      <c r="J450" s="278">
        <f t="shared" si="202"/>
        <v>149.52000000000001</v>
      </c>
    </row>
    <row r="451" spans="2:17" ht="33.75" customHeight="1">
      <c r="B451" s="103" t="s">
        <v>906</v>
      </c>
      <c r="C451" s="165" t="s">
        <v>24</v>
      </c>
      <c r="D451" s="182" t="s">
        <v>233</v>
      </c>
      <c r="E451" s="104" t="s">
        <v>234</v>
      </c>
      <c r="F451" s="163" t="s">
        <v>29</v>
      </c>
      <c r="G451" s="157">
        <v>3.6</v>
      </c>
      <c r="H451" s="318">
        <v>61.56</v>
      </c>
      <c r="I451" s="161">
        <f t="shared" si="201"/>
        <v>76.45</v>
      </c>
      <c r="J451" s="278">
        <f t="shared" si="202"/>
        <v>275.22000000000003</v>
      </c>
      <c r="L451" s="284"/>
    </row>
    <row r="452" spans="2:17" s="277" customFormat="1" ht="15" customHeight="1">
      <c r="B452" s="169" t="s">
        <v>627</v>
      </c>
      <c r="C452" s="317"/>
      <c r="D452" s="274"/>
      <c r="E452" s="185" t="s">
        <v>263</v>
      </c>
      <c r="F452" s="191"/>
      <c r="G452" s="192"/>
      <c r="H452" s="275"/>
      <c r="I452" s="193"/>
      <c r="J452" s="276">
        <f>SUM(J453:J458)</f>
        <v>612.17000000000007</v>
      </c>
      <c r="K452" s="332"/>
      <c r="L452" s="333"/>
      <c r="M452" s="334"/>
      <c r="N452" s="333"/>
      <c r="O452" s="334"/>
      <c r="P452" s="333"/>
      <c r="Q452" s="333"/>
    </row>
    <row r="453" spans="2:17" ht="22.5">
      <c r="B453" s="103" t="s">
        <v>628</v>
      </c>
      <c r="C453" s="108" t="s">
        <v>30</v>
      </c>
      <c r="D453" s="182" t="s">
        <v>718</v>
      </c>
      <c r="E453" s="162" t="s">
        <v>719</v>
      </c>
      <c r="F453" s="163" t="s">
        <v>27</v>
      </c>
      <c r="G453" s="157">
        <v>1</v>
      </c>
      <c r="H453" s="318">
        <v>3.84</v>
      </c>
      <c r="I453" s="161">
        <f>ROUND(ROUND(H453,2)*(1+J$7),2)</f>
        <v>4.7699999999999996</v>
      </c>
      <c r="J453" s="278">
        <f t="shared" ref="J453:J454" si="203">ROUND(G453*I453,2)</f>
        <v>4.7699999999999996</v>
      </c>
      <c r="L453" s="335"/>
    </row>
    <row r="454" spans="2:17" ht="22.5">
      <c r="B454" s="103" t="s">
        <v>629</v>
      </c>
      <c r="C454" s="108" t="s">
        <v>30</v>
      </c>
      <c r="D454" s="182" t="s">
        <v>720</v>
      </c>
      <c r="E454" s="162" t="s">
        <v>721</v>
      </c>
      <c r="F454" s="163" t="s">
        <v>27</v>
      </c>
      <c r="G454" s="157">
        <v>1</v>
      </c>
      <c r="H454" s="318">
        <v>5.8</v>
      </c>
      <c r="I454" s="161">
        <f>ROUND(ROUND(H454,2)*(1+J$7),2)</f>
        <v>7.2</v>
      </c>
      <c r="J454" s="278">
        <f t="shared" si="203"/>
        <v>7.2</v>
      </c>
      <c r="L454" s="335"/>
    </row>
    <row r="455" spans="2:17" ht="22.5">
      <c r="B455" s="103" t="s">
        <v>630</v>
      </c>
      <c r="C455" s="108" t="s">
        <v>24</v>
      </c>
      <c r="D455" s="182" t="s">
        <v>86</v>
      </c>
      <c r="E455" s="162" t="s">
        <v>102</v>
      </c>
      <c r="F455" s="163" t="s">
        <v>29</v>
      </c>
      <c r="G455" s="157">
        <v>6.3</v>
      </c>
      <c r="H455" s="318">
        <v>6.37</v>
      </c>
      <c r="I455" s="161">
        <f t="shared" ref="I455" si="204">ROUND(ROUND(H455,2)*(1+J$7),2)</f>
        <v>7.91</v>
      </c>
      <c r="J455" s="278">
        <f t="shared" ref="J455" si="205">ROUND(G455*I455,2)</f>
        <v>49.83</v>
      </c>
    </row>
    <row r="456" spans="2:17" ht="22.5">
      <c r="B456" s="103" t="s">
        <v>631</v>
      </c>
      <c r="C456" s="165" t="s">
        <v>24</v>
      </c>
      <c r="D456" s="183" t="s">
        <v>91</v>
      </c>
      <c r="E456" s="162" t="s">
        <v>103</v>
      </c>
      <c r="F456" s="163" t="s">
        <v>29</v>
      </c>
      <c r="G456" s="157">
        <v>6.3</v>
      </c>
      <c r="H456" s="318">
        <v>18.18</v>
      </c>
      <c r="I456" s="161">
        <f t="shared" ref="I456:I458" si="206">ROUND(ROUND(H456,2)*(1+J$7),2)</f>
        <v>22.58</v>
      </c>
      <c r="J456" s="278">
        <f t="shared" ref="J456:J458" si="207">ROUND(G456*I456,2)</f>
        <v>142.25</v>
      </c>
    </row>
    <row r="457" spans="2:17" ht="22.5">
      <c r="B457" s="103" t="s">
        <v>632</v>
      </c>
      <c r="C457" s="165" t="s">
        <v>24</v>
      </c>
      <c r="D457" s="182" t="s">
        <v>203</v>
      </c>
      <c r="E457" s="162" t="s">
        <v>204</v>
      </c>
      <c r="F457" s="163" t="s">
        <v>29</v>
      </c>
      <c r="G457" s="157">
        <v>5.04</v>
      </c>
      <c r="H457" s="318">
        <v>21.23</v>
      </c>
      <c r="I457" s="161">
        <f t="shared" si="206"/>
        <v>26.37</v>
      </c>
      <c r="J457" s="278">
        <f t="shared" si="207"/>
        <v>132.9</v>
      </c>
    </row>
    <row r="458" spans="2:17" ht="33.75" customHeight="1">
      <c r="B458" s="103" t="s">
        <v>907</v>
      </c>
      <c r="C458" s="165" t="s">
        <v>24</v>
      </c>
      <c r="D458" s="182" t="s">
        <v>233</v>
      </c>
      <c r="E458" s="104" t="s">
        <v>234</v>
      </c>
      <c r="F458" s="163" t="s">
        <v>29</v>
      </c>
      <c r="G458" s="157">
        <v>3.6</v>
      </c>
      <c r="H458" s="318">
        <v>61.56</v>
      </c>
      <c r="I458" s="161">
        <f t="shared" si="206"/>
        <v>76.45</v>
      </c>
      <c r="J458" s="278">
        <f t="shared" si="207"/>
        <v>275.22000000000003</v>
      </c>
      <c r="L458" s="284"/>
    </row>
    <row r="459" spans="2:17" s="277" customFormat="1" ht="15" customHeight="1">
      <c r="B459" s="169" t="s">
        <v>633</v>
      </c>
      <c r="C459" s="317"/>
      <c r="D459" s="274"/>
      <c r="E459" s="185" t="s">
        <v>264</v>
      </c>
      <c r="F459" s="191"/>
      <c r="G459" s="192"/>
      <c r="H459" s="275"/>
      <c r="I459" s="193"/>
      <c r="J459" s="276">
        <f>SUM(J460:J497)</f>
        <v>17364.669999999998</v>
      </c>
      <c r="K459" s="332"/>
      <c r="L459" s="333"/>
      <c r="M459" s="334"/>
      <c r="N459" s="333"/>
      <c r="O459" s="334"/>
      <c r="P459" s="333"/>
      <c r="Q459" s="333"/>
    </row>
    <row r="460" spans="2:17" ht="22.5">
      <c r="B460" s="103" t="s">
        <v>634</v>
      </c>
      <c r="C460" s="108" t="s">
        <v>30</v>
      </c>
      <c r="D460" s="182" t="s">
        <v>718</v>
      </c>
      <c r="E460" s="162" t="s">
        <v>719</v>
      </c>
      <c r="F460" s="163" t="s">
        <v>27</v>
      </c>
      <c r="G460" s="157">
        <v>2</v>
      </c>
      <c r="H460" s="318">
        <v>3.84</v>
      </c>
      <c r="I460" s="161">
        <f>ROUND(ROUND(H460,2)*(1+J$7),2)</f>
        <v>4.7699999999999996</v>
      </c>
      <c r="J460" s="278">
        <f t="shared" ref="J460:J487" si="208">ROUND(G460*I460,2)</f>
        <v>9.5399999999999991</v>
      </c>
      <c r="L460" s="335"/>
    </row>
    <row r="461" spans="2:17" ht="22.5">
      <c r="B461" s="103" t="s">
        <v>635</v>
      </c>
      <c r="C461" s="108" t="s">
        <v>30</v>
      </c>
      <c r="D461" s="182" t="s">
        <v>720</v>
      </c>
      <c r="E461" s="162" t="s">
        <v>721</v>
      </c>
      <c r="F461" s="163" t="s">
        <v>27</v>
      </c>
      <c r="G461" s="157">
        <v>2</v>
      </c>
      <c r="H461" s="318">
        <v>5.8</v>
      </c>
      <c r="I461" s="161">
        <f>ROUND(ROUND(H461,2)*(1+J$7),2)</f>
        <v>7.2</v>
      </c>
      <c r="J461" s="278">
        <f t="shared" ref="J461" si="209">ROUND(G461*I461,2)</f>
        <v>14.4</v>
      </c>
      <c r="L461" s="335"/>
    </row>
    <row r="462" spans="2:17" ht="22.5">
      <c r="B462" s="103" t="s">
        <v>636</v>
      </c>
      <c r="C462" s="108" t="s">
        <v>24</v>
      </c>
      <c r="D462" s="182" t="s">
        <v>743</v>
      </c>
      <c r="E462" s="104" t="s">
        <v>744</v>
      </c>
      <c r="F462" s="105" t="s">
        <v>29</v>
      </c>
      <c r="G462" s="157">
        <v>1.89</v>
      </c>
      <c r="H462" s="318">
        <v>13.43</v>
      </c>
      <c r="I462" s="161">
        <f t="shared" ref="I462:I487" si="210">ROUND(ROUND(H462,2)*(1+J$7),2)</f>
        <v>16.68</v>
      </c>
      <c r="J462" s="278">
        <f t="shared" si="208"/>
        <v>31.53</v>
      </c>
      <c r="L462" s="284"/>
    </row>
    <row r="463" spans="2:17" ht="15" customHeight="1">
      <c r="B463" s="103" t="s">
        <v>637</v>
      </c>
      <c r="C463" s="108" t="s">
        <v>987</v>
      </c>
      <c r="D463" s="182" t="s">
        <v>728</v>
      </c>
      <c r="E463" s="104" t="s">
        <v>727</v>
      </c>
      <c r="F463" s="105" t="s">
        <v>29</v>
      </c>
      <c r="G463" s="157">
        <v>2.1</v>
      </c>
      <c r="H463" s="318">
        <v>35.25</v>
      </c>
      <c r="I463" s="161">
        <f t="shared" si="210"/>
        <v>43.78</v>
      </c>
      <c r="J463" s="278">
        <f t="shared" si="208"/>
        <v>91.94</v>
      </c>
      <c r="L463" s="284"/>
    </row>
    <row r="464" spans="2:17" ht="22.5">
      <c r="B464" s="103" t="s">
        <v>908</v>
      </c>
      <c r="C464" s="108" t="s">
        <v>24</v>
      </c>
      <c r="D464" s="182" t="s">
        <v>767</v>
      </c>
      <c r="E464" s="104" t="s">
        <v>768</v>
      </c>
      <c r="F464" s="105" t="s">
        <v>29</v>
      </c>
      <c r="G464" s="157">
        <v>36</v>
      </c>
      <c r="H464" s="318">
        <v>32.229999999999997</v>
      </c>
      <c r="I464" s="161">
        <f t="shared" si="210"/>
        <v>40.03</v>
      </c>
      <c r="J464" s="278">
        <f t="shared" si="208"/>
        <v>1441.08</v>
      </c>
      <c r="L464" s="284"/>
    </row>
    <row r="465" spans="2:12" ht="15" customHeight="1">
      <c r="B465" s="103" t="s">
        <v>909</v>
      </c>
      <c r="C465" s="108" t="s">
        <v>987</v>
      </c>
      <c r="D465" s="182" t="s">
        <v>769</v>
      </c>
      <c r="E465" s="104" t="s">
        <v>770</v>
      </c>
      <c r="F465" s="105" t="s">
        <v>27</v>
      </c>
      <c r="G465" s="157">
        <v>1</v>
      </c>
      <c r="H465" s="318">
        <v>8.61</v>
      </c>
      <c r="I465" s="161">
        <f t="shared" si="210"/>
        <v>10.69</v>
      </c>
      <c r="J465" s="278">
        <f t="shared" si="208"/>
        <v>10.69</v>
      </c>
      <c r="L465" s="284"/>
    </row>
    <row r="466" spans="2:12" ht="15" customHeight="1">
      <c r="B466" s="103" t="s">
        <v>910</v>
      </c>
      <c r="C466" s="108" t="s">
        <v>987</v>
      </c>
      <c r="D466" s="182" t="s">
        <v>771</v>
      </c>
      <c r="E466" s="104" t="s">
        <v>772</v>
      </c>
      <c r="F466" s="105" t="s">
        <v>29</v>
      </c>
      <c r="G466" s="157">
        <v>1.08</v>
      </c>
      <c r="H466" s="318">
        <v>70.489999999999995</v>
      </c>
      <c r="I466" s="161">
        <f t="shared" si="210"/>
        <v>87.54</v>
      </c>
      <c r="J466" s="278">
        <f t="shared" si="208"/>
        <v>94.54</v>
      </c>
      <c r="L466" s="284"/>
    </row>
    <row r="467" spans="2:12" ht="15" customHeight="1">
      <c r="B467" s="103" t="s">
        <v>911</v>
      </c>
      <c r="C467" s="108" t="s">
        <v>987</v>
      </c>
      <c r="D467" s="182" t="s">
        <v>773</v>
      </c>
      <c r="E467" s="104" t="s">
        <v>774</v>
      </c>
      <c r="F467" s="105" t="s">
        <v>29</v>
      </c>
      <c r="G467" s="157">
        <v>1.8</v>
      </c>
      <c r="H467" s="318">
        <v>22.66</v>
      </c>
      <c r="I467" s="161">
        <f t="shared" si="210"/>
        <v>28.14</v>
      </c>
      <c r="J467" s="278">
        <f t="shared" si="208"/>
        <v>50.65</v>
      </c>
      <c r="L467" s="284"/>
    </row>
    <row r="468" spans="2:12" ht="22.5">
      <c r="B468" s="103" t="s">
        <v>912</v>
      </c>
      <c r="C468" s="108" t="s">
        <v>987</v>
      </c>
      <c r="D468" s="182" t="s">
        <v>158</v>
      </c>
      <c r="E468" s="104" t="s">
        <v>159</v>
      </c>
      <c r="F468" s="105" t="s">
        <v>10</v>
      </c>
      <c r="G468" s="157">
        <v>0.9</v>
      </c>
      <c r="H468" s="318">
        <v>11.91</v>
      </c>
      <c r="I468" s="161">
        <f t="shared" si="210"/>
        <v>14.79</v>
      </c>
      <c r="J468" s="278">
        <f t="shared" si="208"/>
        <v>13.31</v>
      </c>
      <c r="L468" s="284"/>
    </row>
    <row r="469" spans="2:12" ht="15" customHeight="1">
      <c r="B469" s="103" t="s">
        <v>913</v>
      </c>
      <c r="C469" s="108" t="s">
        <v>30</v>
      </c>
      <c r="D469" s="182" t="s">
        <v>775</v>
      </c>
      <c r="E469" s="104" t="s">
        <v>776</v>
      </c>
      <c r="F469" s="105" t="s">
        <v>29</v>
      </c>
      <c r="G469" s="157">
        <v>12</v>
      </c>
      <c r="H469" s="318">
        <v>33.5</v>
      </c>
      <c r="I469" s="161">
        <f t="shared" si="210"/>
        <v>41.6</v>
      </c>
      <c r="J469" s="278">
        <f t="shared" si="208"/>
        <v>499.2</v>
      </c>
      <c r="L469" s="284"/>
    </row>
    <row r="470" spans="2:12" ht="33.75">
      <c r="B470" s="103" t="s">
        <v>914</v>
      </c>
      <c r="C470" s="108" t="s">
        <v>987</v>
      </c>
      <c r="D470" s="182" t="s">
        <v>110</v>
      </c>
      <c r="E470" s="104" t="s">
        <v>37</v>
      </c>
      <c r="F470" s="105" t="s">
        <v>28</v>
      </c>
      <c r="G470" s="157">
        <v>3.5</v>
      </c>
      <c r="H470" s="318">
        <v>112.66</v>
      </c>
      <c r="I470" s="161">
        <f t="shared" si="210"/>
        <v>139.91</v>
      </c>
      <c r="J470" s="278">
        <f t="shared" si="208"/>
        <v>489.69</v>
      </c>
      <c r="L470" s="284"/>
    </row>
    <row r="471" spans="2:12" ht="45">
      <c r="B471" s="103" t="s">
        <v>915</v>
      </c>
      <c r="C471" s="108" t="s">
        <v>24</v>
      </c>
      <c r="D471" s="182" t="s">
        <v>777</v>
      </c>
      <c r="E471" s="104" t="s">
        <v>778</v>
      </c>
      <c r="F471" s="105" t="s">
        <v>29</v>
      </c>
      <c r="G471" s="157">
        <v>2.15</v>
      </c>
      <c r="H471" s="318">
        <v>95.19</v>
      </c>
      <c r="I471" s="161">
        <f t="shared" si="210"/>
        <v>118.22</v>
      </c>
      <c r="J471" s="278">
        <f t="shared" si="208"/>
        <v>254.17</v>
      </c>
      <c r="L471" s="284"/>
    </row>
    <row r="472" spans="2:12" ht="15" customHeight="1">
      <c r="B472" s="103" t="s">
        <v>916</v>
      </c>
      <c r="C472" s="108" t="s">
        <v>987</v>
      </c>
      <c r="D472" s="182" t="s">
        <v>742</v>
      </c>
      <c r="E472" s="104" t="s">
        <v>745</v>
      </c>
      <c r="F472" s="163" t="s">
        <v>27</v>
      </c>
      <c r="G472" s="157">
        <v>1</v>
      </c>
      <c r="H472" s="318">
        <v>348</v>
      </c>
      <c r="I472" s="161">
        <f t="shared" si="210"/>
        <v>432.18</v>
      </c>
      <c r="J472" s="278">
        <f t="shared" si="208"/>
        <v>432.18</v>
      </c>
      <c r="L472" s="284"/>
    </row>
    <row r="473" spans="2:12" ht="33.75">
      <c r="B473" s="103" t="s">
        <v>917</v>
      </c>
      <c r="C473" s="108" t="s">
        <v>24</v>
      </c>
      <c r="D473" s="182" t="s">
        <v>967</v>
      </c>
      <c r="E473" s="104" t="s">
        <v>968</v>
      </c>
      <c r="F473" s="105" t="s">
        <v>27</v>
      </c>
      <c r="G473" s="157">
        <v>1</v>
      </c>
      <c r="H473" s="318">
        <v>223.2</v>
      </c>
      <c r="I473" s="161">
        <f t="shared" ref="I473:I479" si="211">ROUND(ROUND(H473,2)*(1+J$7),2)</f>
        <v>277.19</v>
      </c>
      <c r="J473" s="278">
        <f t="shared" ref="J473:J479" si="212">ROUND(G473*I473,2)</f>
        <v>277.19</v>
      </c>
      <c r="L473" s="284"/>
    </row>
    <row r="474" spans="2:12" ht="33.75">
      <c r="B474" s="103" t="s">
        <v>918</v>
      </c>
      <c r="C474" s="108" t="s">
        <v>24</v>
      </c>
      <c r="D474" s="182" t="s">
        <v>89</v>
      </c>
      <c r="E474" s="104" t="s">
        <v>100</v>
      </c>
      <c r="F474" s="105" t="s">
        <v>29</v>
      </c>
      <c r="G474" s="157">
        <v>38.1</v>
      </c>
      <c r="H474" s="318">
        <v>5.22</v>
      </c>
      <c r="I474" s="161">
        <f t="shared" si="211"/>
        <v>6.48</v>
      </c>
      <c r="J474" s="278">
        <f t="shared" si="212"/>
        <v>246.89</v>
      </c>
      <c r="L474" s="284"/>
    </row>
    <row r="475" spans="2:12" ht="45">
      <c r="B475" s="103" t="s">
        <v>919</v>
      </c>
      <c r="C475" s="108" t="s">
        <v>24</v>
      </c>
      <c r="D475" s="182" t="s">
        <v>90</v>
      </c>
      <c r="E475" s="104" t="s">
        <v>101</v>
      </c>
      <c r="F475" s="105" t="s">
        <v>29</v>
      </c>
      <c r="G475" s="157">
        <v>38.1</v>
      </c>
      <c r="H475" s="318">
        <v>41.96</v>
      </c>
      <c r="I475" s="161">
        <f t="shared" si="211"/>
        <v>52.11</v>
      </c>
      <c r="J475" s="278">
        <f t="shared" si="212"/>
        <v>1985.39</v>
      </c>
      <c r="L475" s="284"/>
    </row>
    <row r="476" spans="2:12" ht="45">
      <c r="B476" s="103" t="s">
        <v>920</v>
      </c>
      <c r="C476" s="106" t="s">
        <v>24</v>
      </c>
      <c r="D476" s="107" t="s">
        <v>297</v>
      </c>
      <c r="E476" s="162" t="s">
        <v>298</v>
      </c>
      <c r="F476" s="163" t="s">
        <v>29</v>
      </c>
      <c r="G476" s="307">
        <v>12</v>
      </c>
      <c r="H476" s="338">
        <v>58.74</v>
      </c>
      <c r="I476" s="161">
        <f t="shared" si="211"/>
        <v>72.95</v>
      </c>
      <c r="J476" s="278">
        <f t="shared" si="212"/>
        <v>875.4</v>
      </c>
      <c r="L476" s="284"/>
    </row>
    <row r="477" spans="2:12" ht="33.75">
      <c r="B477" s="103" t="s">
        <v>921</v>
      </c>
      <c r="C477" s="108" t="s">
        <v>24</v>
      </c>
      <c r="D477" s="103">
        <v>87262</v>
      </c>
      <c r="E477" s="162" t="s">
        <v>299</v>
      </c>
      <c r="F477" s="163" t="s">
        <v>29</v>
      </c>
      <c r="G477" s="307">
        <v>12</v>
      </c>
      <c r="H477" s="338">
        <v>128.69999999999999</v>
      </c>
      <c r="I477" s="161">
        <f t="shared" si="211"/>
        <v>159.83000000000001</v>
      </c>
      <c r="J477" s="278">
        <f t="shared" si="212"/>
        <v>1917.96</v>
      </c>
      <c r="L477" s="284"/>
    </row>
    <row r="478" spans="2:12" ht="45">
      <c r="B478" s="103" t="s">
        <v>922</v>
      </c>
      <c r="C478" s="108" t="s">
        <v>987</v>
      </c>
      <c r="D478" s="182" t="s">
        <v>779</v>
      </c>
      <c r="E478" s="104" t="s">
        <v>780</v>
      </c>
      <c r="F478" s="105" t="s">
        <v>10</v>
      </c>
      <c r="G478" s="157">
        <v>13</v>
      </c>
      <c r="H478" s="318">
        <v>38.090000000000003</v>
      </c>
      <c r="I478" s="161">
        <f t="shared" si="211"/>
        <v>47.3</v>
      </c>
      <c r="J478" s="278">
        <f t="shared" si="212"/>
        <v>614.9</v>
      </c>
      <c r="L478" s="284"/>
    </row>
    <row r="479" spans="2:12" ht="22.5">
      <c r="B479" s="103" t="s">
        <v>923</v>
      </c>
      <c r="C479" s="108" t="s">
        <v>987</v>
      </c>
      <c r="D479" s="182" t="s">
        <v>781</v>
      </c>
      <c r="E479" s="104" t="s">
        <v>782</v>
      </c>
      <c r="F479" s="105" t="s">
        <v>29</v>
      </c>
      <c r="G479" s="157">
        <v>1.4</v>
      </c>
      <c r="H479" s="318">
        <v>1021.24</v>
      </c>
      <c r="I479" s="161">
        <f t="shared" si="211"/>
        <v>1268.28</v>
      </c>
      <c r="J479" s="278">
        <f t="shared" si="212"/>
        <v>1775.59</v>
      </c>
      <c r="L479" s="284"/>
    </row>
    <row r="480" spans="2:12" ht="15" customHeight="1">
      <c r="B480" s="103" t="s">
        <v>924</v>
      </c>
      <c r="C480" s="108" t="s">
        <v>987</v>
      </c>
      <c r="D480" s="182" t="s">
        <v>783</v>
      </c>
      <c r="E480" s="104" t="s">
        <v>784</v>
      </c>
      <c r="F480" s="163" t="s">
        <v>27</v>
      </c>
      <c r="G480" s="157">
        <v>1</v>
      </c>
      <c r="H480" s="318">
        <v>710.81</v>
      </c>
      <c r="I480" s="161">
        <f t="shared" si="210"/>
        <v>882.75</v>
      </c>
      <c r="J480" s="278">
        <f t="shared" si="208"/>
        <v>882.75</v>
      </c>
      <c r="L480" s="284"/>
    </row>
    <row r="481" spans="2:12" ht="15" customHeight="1">
      <c r="B481" s="103" t="s">
        <v>925</v>
      </c>
      <c r="C481" s="108" t="s">
        <v>987</v>
      </c>
      <c r="D481" s="182" t="s">
        <v>121</v>
      </c>
      <c r="E481" s="104" t="s">
        <v>122</v>
      </c>
      <c r="F481" s="163" t="s">
        <v>27</v>
      </c>
      <c r="G481" s="157">
        <v>1</v>
      </c>
      <c r="H481" s="318">
        <v>377.94</v>
      </c>
      <c r="I481" s="161">
        <f t="shared" ref="I481:I486" si="213">ROUND(ROUND(H481,2)*(1+J$7),2)</f>
        <v>469.36</v>
      </c>
      <c r="J481" s="278">
        <f t="shared" ref="J481:J486" si="214">ROUND(G481*I481,2)</f>
        <v>469.36</v>
      </c>
      <c r="L481" s="284"/>
    </row>
    <row r="482" spans="2:12" ht="22.5">
      <c r="B482" s="103" t="s">
        <v>926</v>
      </c>
      <c r="C482" s="108" t="s">
        <v>24</v>
      </c>
      <c r="D482" s="182" t="s">
        <v>785</v>
      </c>
      <c r="E482" s="162" t="s">
        <v>786</v>
      </c>
      <c r="F482" s="163" t="s">
        <v>27</v>
      </c>
      <c r="G482" s="157">
        <v>1</v>
      </c>
      <c r="H482" s="318">
        <v>71.83</v>
      </c>
      <c r="I482" s="161">
        <f t="shared" si="213"/>
        <v>89.21</v>
      </c>
      <c r="J482" s="278">
        <f t="shared" si="214"/>
        <v>89.21</v>
      </c>
      <c r="L482" s="284"/>
    </row>
    <row r="483" spans="2:12" ht="15" customHeight="1">
      <c r="B483" s="103" t="s">
        <v>927</v>
      </c>
      <c r="C483" s="108" t="s">
        <v>987</v>
      </c>
      <c r="D483" s="107" t="s">
        <v>787</v>
      </c>
      <c r="E483" s="162" t="s">
        <v>788</v>
      </c>
      <c r="F483" s="163" t="s">
        <v>27</v>
      </c>
      <c r="G483" s="157">
        <v>1</v>
      </c>
      <c r="H483" s="318">
        <v>152.47999999999999</v>
      </c>
      <c r="I483" s="161">
        <f t="shared" si="213"/>
        <v>189.36</v>
      </c>
      <c r="J483" s="278">
        <f t="shared" si="214"/>
        <v>189.36</v>
      </c>
      <c r="L483" s="284"/>
    </row>
    <row r="484" spans="2:12" ht="22.5">
      <c r="B484" s="103" t="s">
        <v>928</v>
      </c>
      <c r="C484" s="108" t="s">
        <v>24</v>
      </c>
      <c r="D484" s="182" t="s">
        <v>84</v>
      </c>
      <c r="E484" s="162" t="s">
        <v>105</v>
      </c>
      <c r="F484" s="163" t="s">
        <v>29</v>
      </c>
      <c r="G484" s="157">
        <v>38.1</v>
      </c>
      <c r="H484" s="318">
        <v>5.12</v>
      </c>
      <c r="I484" s="161">
        <f t="shared" si="213"/>
        <v>6.36</v>
      </c>
      <c r="J484" s="278">
        <f t="shared" si="214"/>
        <v>242.32</v>
      </c>
      <c r="L484" s="284"/>
    </row>
    <row r="485" spans="2:12" ht="22.5">
      <c r="B485" s="103" t="s">
        <v>929</v>
      </c>
      <c r="C485" s="108" t="s">
        <v>24</v>
      </c>
      <c r="D485" s="182" t="s">
        <v>85</v>
      </c>
      <c r="E485" s="162" t="s">
        <v>106</v>
      </c>
      <c r="F485" s="163" t="s">
        <v>29</v>
      </c>
      <c r="G485" s="157">
        <v>38.1</v>
      </c>
      <c r="H485" s="318">
        <v>22.52</v>
      </c>
      <c r="I485" s="161">
        <f t="shared" si="213"/>
        <v>27.97</v>
      </c>
      <c r="J485" s="278">
        <f t="shared" si="214"/>
        <v>1065.6600000000001</v>
      </c>
      <c r="L485" s="284"/>
    </row>
    <row r="486" spans="2:12" ht="22.5">
      <c r="B486" s="103" t="s">
        <v>930</v>
      </c>
      <c r="C486" s="108" t="s">
        <v>24</v>
      </c>
      <c r="D486" s="182" t="s">
        <v>92</v>
      </c>
      <c r="E486" s="162" t="s">
        <v>107</v>
      </c>
      <c r="F486" s="163" t="s">
        <v>29</v>
      </c>
      <c r="G486" s="157">
        <v>38.1</v>
      </c>
      <c r="H486" s="318">
        <v>15.12</v>
      </c>
      <c r="I486" s="161">
        <f t="shared" si="213"/>
        <v>18.78</v>
      </c>
      <c r="J486" s="278">
        <f t="shared" si="214"/>
        <v>715.52</v>
      </c>
      <c r="L486" s="284"/>
    </row>
    <row r="487" spans="2:12" ht="22.5">
      <c r="B487" s="103" t="s">
        <v>931</v>
      </c>
      <c r="C487" s="108" t="s">
        <v>128</v>
      </c>
      <c r="D487" s="182" t="s">
        <v>174</v>
      </c>
      <c r="E487" s="104" t="str">
        <f>Comp!D$13</f>
        <v>PINTURA DE ACABAMENTO COM APLICAÇÃO DE 02 DEMÃOS DE VERNIZ ACRÍLICO, CORAL OU SIMILAR</v>
      </c>
      <c r="F487" s="163" t="str">
        <f>Comp!E$13</f>
        <v>M2</v>
      </c>
      <c r="G487" s="157">
        <v>29.93</v>
      </c>
      <c r="H487" s="318">
        <v>20.65</v>
      </c>
      <c r="I487" s="161">
        <f t="shared" si="210"/>
        <v>25.65</v>
      </c>
      <c r="J487" s="278">
        <f t="shared" si="208"/>
        <v>767.7</v>
      </c>
      <c r="L487" s="284"/>
    </row>
    <row r="488" spans="2:12" ht="22.5">
      <c r="B488" s="103" t="s">
        <v>932</v>
      </c>
      <c r="C488" s="108" t="s">
        <v>24</v>
      </c>
      <c r="D488" s="182" t="s">
        <v>86</v>
      </c>
      <c r="E488" s="162" t="s">
        <v>102</v>
      </c>
      <c r="F488" s="163" t="s">
        <v>29</v>
      </c>
      <c r="G488" s="157">
        <v>12</v>
      </c>
      <c r="H488" s="318">
        <v>6.37</v>
      </c>
      <c r="I488" s="161">
        <f t="shared" ref="I488" si="215">ROUND(ROUND(H488,2)*(1+J$7),2)</f>
        <v>7.91</v>
      </c>
      <c r="J488" s="278">
        <f t="shared" ref="J488" si="216">ROUND(G488*I488,2)</f>
        <v>94.92</v>
      </c>
    </row>
    <row r="489" spans="2:12" ht="22.5">
      <c r="B489" s="103" t="s">
        <v>933</v>
      </c>
      <c r="C489" s="165" t="s">
        <v>24</v>
      </c>
      <c r="D489" s="183" t="s">
        <v>91</v>
      </c>
      <c r="E489" s="162" t="s">
        <v>103</v>
      </c>
      <c r="F489" s="163" t="s">
        <v>29</v>
      </c>
      <c r="G489" s="157">
        <v>12</v>
      </c>
      <c r="H489" s="318">
        <v>18.18</v>
      </c>
      <c r="I489" s="161">
        <f t="shared" ref="I489:I497" si="217">ROUND(ROUND(H489,2)*(1+J$7),2)</f>
        <v>22.58</v>
      </c>
      <c r="J489" s="278">
        <f t="shared" ref="J489:J497" si="218">ROUND(G489*I489,2)</f>
        <v>270.95999999999998</v>
      </c>
    </row>
    <row r="490" spans="2:12" ht="22.5">
      <c r="B490" s="103" t="s">
        <v>934</v>
      </c>
      <c r="C490" s="165" t="s">
        <v>24</v>
      </c>
      <c r="D490" s="182" t="s">
        <v>203</v>
      </c>
      <c r="E490" s="162" t="s">
        <v>204</v>
      </c>
      <c r="F490" s="163" t="s">
        <v>29</v>
      </c>
      <c r="G490" s="157">
        <v>5.67</v>
      </c>
      <c r="H490" s="318">
        <v>21.23</v>
      </c>
      <c r="I490" s="161">
        <f t="shared" si="217"/>
        <v>26.37</v>
      </c>
      <c r="J490" s="278">
        <f t="shared" si="218"/>
        <v>149.52000000000001</v>
      </c>
    </row>
    <row r="491" spans="2:12" ht="33.75" customHeight="1">
      <c r="B491" s="103" t="s">
        <v>935</v>
      </c>
      <c r="C491" s="165" t="s">
        <v>24</v>
      </c>
      <c r="D491" s="182" t="s">
        <v>233</v>
      </c>
      <c r="E491" s="104" t="s">
        <v>234</v>
      </c>
      <c r="F491" s="163" t="s">
        <v>29</v>
      </c>
      <c r="G491" s="157">
        <v>9</v>
      </c>
      <c r="H491" s="318">
        <v>61.56</v>
      </c>
      <c r="I491" s="161">
        <f t="shared" si="217"/>
        <v>76.45</v>
      </c>
      <c r="J491" s="278">
        <f t="shared" si="218"/>
        <v>688.05</v>
      </c>
      <c r="L491" s="284"/>
    </row>
    <row r="492" spans="2:12" ht="33.75">
      <c r="B492" s="103" t="s">
        <v>936</v>
      </c>
      <c r="C492" s="165" t="s">
        <v>24</v>
      </c>
      <c r="D492" s="182" t="s">
        <v>794</v>
      </c>
      <c r="E492" s="104" t="s">
        <v>795</v>
      </c>
      <c r="F492" s="163" t="s">
        <v>10</v>
      </c>
      <c r="G492" s="157">
        <v>5</v>
      </c>
      <c r="H492" s="318">
        <v>14.4</v>
      </c>
      <c r="I492" s="161">
        <f t="shared" ref="I492" si="219">ROUND(ROUND(H492,2)*(1+J$7),2)</f>
        <v>17.88</v>
      </c>
      <c r="J492" s="278">
        <f t="shared" ref="J492" si="220">ROUND(G492*I492,2)</f>
        <v>89.4</v>
      </c>
      <c r="L492" s="284"/>
    </row>
    <row r="493" spans="2:12" ht="33.75">
      <c r="B493" s="103" t="s">
        <v>937</v>
      </c>
      <c r="C493" s="165" t="s">
        <v>24</v>
      </c>
      <c r="D493" s="182" t="s">
        <v>789</v>
      </c>
      <c r="E493" s="104" t="s">
        <v>796</v>
      </c>
      <c r="F493" s="163" t="s">
        <v>27</v>
      </c>
      <c r="G493" s="157">
        <v>2</v>
      </c>
      <c r="H493" s="318">
        <v>25.78</v>
      </c>
      <c r="I493" s="161">
        <f t="shared" si="217"/>
        <v>32.020000000000003</v>
      </c>
      <c r="J493" s="278">
        <f t="shared" si="218"/>
        <v>64.040000000000006</v>
      </c>
      <c r="L493" s="284"/>
    </row>
    <row r="494" spans="2:12" ht="33.75">
      <c r="B494" s="103" t="s">
        <v>938</v>
      </c>
      <c r="C494" s="165" t="s">
        <v>24</v>
      </c>
      <c r="D494" s="182" t="s">
        <v>790</v>
      </c>
      <c r="E494" s="104" t="s">
        <v>797</v>
      </c>
      <c r="F494" s="163" t="s">
        <v>27</v>
      </c>
      <c r="G494" s="157">
        <v>2</v>
      </c>
      <c r="H494" s="318">
        <v>28.78</v>
      </c>
      <c r="I494" s="161">
        <f t="shared" si="217"/>
        <v>35.74</v>
      </c>
      <c r="J494" s="278">
        <f t="shared" si="218"/>
        <v>71.48</v>
      </c>
      <c r="L494" s="284"/>
    </row>
    <row r="495" spans="2:12" ht="33.75">
      <c r="B495" s="103" t="s">
        <v>939</v>
      </c>
      <c r="C495" s="165" t="s">
        <v>24</v>
      </c>
      <c r="D495" s="182" t="s">
        <v>791</v>
      </c>
      <c r="E495" s="104" t="s">
        <v>798</v>
      </c>
      <c r="F495" s="163" t="s">
        <v>10</v>
      </c>
      <c r="G495" s="157">
        <v>20</v>
      </c>
      <c r="H495" s="318">
        <v>5.58</v>
      </c>
      <c r="I495" s="161">
        <f t="shared" si="217"/>
        <v>6.93</v>
      </c>
      <c r="J495" s="278">
        <f t="shared" si="218"/>
        <v>138.6</v>
      </c>
      <c r="L495" s="284"/>
    </row>
    <row r="496" spans="2:12" ht="22.5">
      <c r="B496" s="103" t="s">
        <v>940</v>
      </c>
      <c r="C496" s="165" t="s">
        <v>24</v>
      </c>
      <c r="D496" s="182" t="s">
        <v>792</v>
      </c>
      <c r="E496" s="104" t="s">
        <v>799</v>
      </c>
      <c r="F496" s="163" t="s">
        <v>27</v>
      </c>
      <c r="G496" s="157">
        <v>2</v>
      </c>
      <c r="H496" s="318">
        <v>49.02</v>
      </c>
      <c r="I496" s="161">
        <f t="shared" si="217"/>
        <v>60.88</v>
      </c>
      <c r="J496" s="278">
        <f t="shared" si="218"/>
        <v>121.76</v>
      </c>
      <c r="L496" s="284"/>
    </row>
    <row r="497" spans="2:17" ht="22.5">
      <c r="B497" s="103" t="s">
        <v>941</v>
      </c>
      <c r="C497" s="165" t="s">
        <v>24</v>
      </c>
      <c r="D497" s="182" t="s">
        <v>793</v>
      </c>
      <c r="E497" s="104" t="s">
        <v>800</v>
      </c>
      <c r="F497" s="163" t="s">
        <v>27</v>
      </c>
      <c r="G497" s="157">
        <v>2</v>
      </c>
      <c r="H497" s="318">
        <v>51.46</v>
      </c>
      <c r="I497" s="161">
        <f t="shared" si="217"/>
        <v>63.91</v>
      </c>
      <c r="J497" s="278">
        <f t="shared" si="218"/>
        <v>127.82</v>
      </c>
      <c r="L497" s="284"/>
    </row>
    <row r="498" spans="2:17" s="277" customFormat="1" ht="15" customHeight="1">
      <c r="B498" s="169" t="s">
        <v>638</v>
      </c>
      <c r="C498" s="317"/>
      <c r="D498" s="274"/>
      <c r="E498" s="185" t="s">
        <v>265</v>
      </c>
      <c r="F498" s="191"/>
      <c r="G498" s="192"/>
      <c r="H498" s="275"/>
      <c r="I498" s="193"/>
      <c r="J498" s="276">
        <f>SUM(J499:J503)</f>
        <v>192.29000000000002</v>
      </c>
      <c r="K498" s="332"/>
      <c r="L498" s="333"/>
      <c r="M498" s="334"/>
      <c r="N498" s="333"/>
      <c r="O498" s="334"/>
      <c r="P498" s="333"/>
      <c r="Q498" s="333"/>
    </row>
    <row r="499" spans="2:17" ht="22.5">
      <c r="B499" s="103" t="s">
        <v>639</v>
      </c>
      <c r="C499" s="108" t="s">
        <v>30</v>
      </c>
      <c r="D499" s="182" t="s">
        <v>718</v>
      </c>
      <c r="E499" s="162" t="s">
        <v>719</v>
      </c>
      <c r="F499" s="163" t="s">
        <v>27</v>
      </c>
      <c r="G499" s="157">
        <v>1</v>
      </c>
      <c r="H499" s="318">
        <v>3.84</v>
      </c>
      <c r="I499" s="161">
        <f>ROUND(ROUND(H499,2)*(1+J$7),2)</f>
        <v>4.7699999999999996</v>
      </c>
      <c r="J499" s="278">
        <f t="shared" ref="J499:J500" si="221">ROUND(G499*I499,2)</f>
        <v>4.7699999999999996</v>
      </c>
      <c r="L499" s="335"/>
    </row>
    <row r="500" spans="2:17" ht="22.5">
      <c r="B500" s="103" t="s">
        <v>640</v>
      </c>
      <c r="C500" s="108" t="s">
        <v>30</v>
      </c>
      <c r="D500" s="182" t="s">
        <v>720</v>
      </c>
      <c r="E500" s="162" t="s">
        <v>721</v>
      </c>
      <c r="F500" s="163" t="s">
        <v>27</v>
      </c>
      <c r="G500" s="157">
        <v>1</v>
      </c>
      <c r="H500" s="318">
        <v>5.8</v>
      </c>
      <c r="I500" s="161">
        <f>ROUND(ROUND(H500,2)*(1+J$7),2)</f>
        <v>7.2</v>
      </c>
      <c r="J500" s="278">
        <f t="shared" si="221"/>
        <v>7.2</v>
      </c>
      <c r="L500" s="335"/>
    </row>
    <row r="501" spans="2:17" ht="22.5">
      <c r="B501" s="103" t="s">
        <v>641</v>
      </c>
      <c r="C501" s="108" t="s">
        <v>24</v>
      </c>
      <c r="D501" s="182" t="s">
        <v>86</v>
      </c>
      <c r="E501" s="162" t="s">
        <v>102</v>
      </c>
      <c r="F501" s="163" t="s">
        <v>29</v>
      </c>
      <c r="G501" s="157">
        <v>2.1</v>
      </c>
      <c r="H501" s="318">
        <v>6.37</v>
      </c>
      <c r="I501" s="161">
        <f t="shared" ref="I501" si="222">ROUND(ROUND(H501,2)*(1+J$7),2)</f>
        <v>7.91</v>
      </c>
      <c r="J501" s="278">
        <f t="shared" ref="J501" si="223">ROUND(G501*I501,2)</f>
        <v>16.61</v>
      </c>
    </row>
    <row r="502" spans="2:17" ht="22.5">
      <c r="B502" s="103" t="s">
        <v>642</v>
      </c>
      <c r="C502" s="165" t="s">
        <v>24</v>
      </c>
      <c r="D502" s="183" t="s">
        <v>91</v>
      </c>
      <c r="E502" s="162" t="s">
        <v>103</v>
      </c>
      <c r="F502" s="163" t="s">
        <v>29</v>
      </c>
      <c r="G502" s="157">
        <v>2.1</v>
      </c>
      <c r="H502" s="318">
        <v>18.18</v>
      </c>
      <c r="I502" s="161">
        <f t="shared" ref="I502:I503" si="224">ROUND(ROUND(H502,2)*(1+J$7),2)</f>
        <v>22.58</v>
      </c>
      <c r="J502" s="278">
        <f t="shared" ref="J502:J503" si="225">ROUND(G502*I502,2)</f>
        <v>47.42</v>
      </c>
    </row>
    <row r="503" spans="2:17" ht="22.5">
      <c r="B503" s="103" t="s">
        <v>942</v>
      </c>
      <c r="C503" s="165" t="s">
        <v>24</v>
      </c>
      <c r="D503" s="182" t="s">
        <v>203</v>
      </c>
      <c r="E503" s="162" t="s">
        <v>204</v>
      </c>
      <c r="F503" s="163" t="s">
        <v>29</v>
      </c>
      <c r="G503" s="157">
        <v>4.41</v>
      </c>
      <c r="H503" s="318">
        <v>21.23</v>
      </c>
      <c r="I503" s="161">
        <f t="shared" si="224"/>
        <v>26.37</v>
      </c>
      <c r="J503" s="278">
        <f t="shared" si="225"/>
        <v>116.29</v>
      </c>
    </row>
    <row r="504" spans="2:17" s="277" customFormat="1" ht="15" customHeight="1">
      <c r="B504" s="169" t="s">
        <v>643</v>
      </c>
      <c r="C504" s="317"/>
      <c r="D504" s="274"/>
      <c r="E504" s="185" t="s">
        <v>266</v>
      </c>
      <c r="F504" s="191"/>
      <c r="G504" s="192"/>
      <c r="H504" s="275"/>
      <c r="I504" s="193"/>
      <c r="J504" s="276">
        <f>SUM(J505:J510)</f>
        <v>1612</v>
      </c>
      <c r="K504" s="332"/>
      <c r="L504" s="333"/>
      <c r="M504" s="334"/>
      <c r="N504" s="333"/>
      <c r="O504" s="334"/>
      <c r="P504" s="333"/>
      <c r="Q504" s="333"/>
    </row>
    <row r="505" spans="2:17" ht="22.5">
      <c r="B505" s="103" t="s">
        <v>644</v>
      </c>
      <c r="C505" s="108" t="s">
        <v>30</v>
      </c>
      <c r="D505" s="182" t="s">
        <v>718</v>
      </c>
      <c r="E505" s="162" t="s">
        <v>719</v>
      </c>
      <c r="F505" s="163" t="s">
        <v>27</v>
      </c>
      <c r="G505" s="157">
        <v>2</v>
      </c>
      <c r="H505" s="318">
        <v>3.84</v>
      </c>
      <c r="I505" s="161">
        <f>ROUND(ROUND(H505,2)*(1+J$7),2)</f>
        <v>4.7699999999999996</v>
      </c>
      <c r="J505" s="278">
        <f t="shared" ref="J505:J506" si="226">ROUND(G505*I505,2)</f>
        <v>9.5399999999999991</v>
      </c>
      <c r="L505" s="335"/>
    </row>
    <row r="506" spans="2:17" ht="22.5">
      <c r="B506" s="103" t="s">
        <v>645</v>
      </c>
      <c r="C506" s="108" t="s">
        <v>30</v>
      </c>
      <c r="D506" s="182" t="s">
        <v>720</v>
      </c>
      <c r="E506" s="162" t="s">
        <v>721</v>
      </c>
      <c r="F506" s="163" t="s">
        <v>27</v>
      </c>
      <c r="G506" s="157">
        <v>2</v>
      </c>
      <c r="H506" s="318">
        <v>5.8</v>
      </c>
      <c r="I506" s="161">
        <f>ROUND(ROUND(H506,2)*(1+J$7),2)</f>
        <v>7.2</v>
      </c>
      <c r="J506" s="278">
        <f t="shared" si="226"/>
        <v>14.4</v>
      </c>
      <c r="L506" s="335"/>
    </row>
    <row r="507" spans="2:17" ht="22.5">
      <c r="B507" s="103" t="s">
        <v>646</v>
      </c>
      <c r="C507" s="108" t="s">
        <v>24</v>
      </c>
      <c r="D507" s="182" t="s">
        <v>86</v>
      </c>
      <c r="E507" s="162" t="s">
        <v>102</v>
      </c>
      <c r="F507" s="163" t="s">
        <v>29</v>
      </c>
      <c r="G507" s="157">
        <v>9.57</v>
      </c>
      <c r="H507" s="318">
        <v>6.37</v>
      </c>
      <c r="I507" s="161">
        <f t="shared" ref="I507" si="227">ROUND(ROUND(H507,2)*(1+J$7),2)</f>
        <v>7.91</v>
      </c>
      <c r="J507" s="278">
        <f t="shared" ref="J507" si="228">ROUND(G507*I507,2)</f>
        <v>75.7</v>
      </c>
    </row>
    <row r="508" spans="2:17" ht="22.5">
      <c r="B508" s="103" t="s">
        <v>647</v>
      </c>
      <c r="C508" s="165" t="s">
        <v>24</v>
      </c>
      <c r="D508" s="183" t="s">
        <v>91</v>
      </c>
      <c r="E508" s="162" t="s">
        <v>103</v>
      </c>
      <c r="F508" s="163" t="s">
        <v>29</v>
      </c>
      <c r="G508" s="157">
        <v>9.57</v>
      </c>
      <c r="H508" s="318">
        <v>18.18</v>
      </c>
      <c r="I508" s="161">
        <f t="shared" ref="I508:I510" si="229">ROUND(ROUND(H508,2)*(1+J$7),2)</f>
        <v>22.58</v>
      </c>
      <c r="J508" s="278">
        <f t="shared" ref="J508:J510" si="230">ROUND(G508*I508,2)</f>
        <v>216.09</v>
      </c>
    </row>
    <row r="509" spans="2:17" ht="22.5">
      <c r="B509" s="103" t="s">
        <v>648</v>
      </c>
      <c r="C509" s="165" t="s">
        <v>24</v>
      </c>
      <c r="D509" s="182" t="s">
        <v>203</v>
      </c>
      <c r="E509" s="162" t="s">
        <v>204</v>
      </c>
      <c r="F509" s="163" t="s">
        <v>29</v>
      </c>
      <c r="G509" s="157">
        <v>5.67</v>
      </c>
      <c r="H509" s="318">
        <v>21.23</v>
      </c>
      <c r="I509" s="161">
        <f t="shared" si="229"/>
        <v>26.37</v>
      </c>
      <c r="J509" s="278">
        <f t="shared" si="230"/>
        <v>149.52000000000001</v>
      </c>
    </row>
    <row r="510" spans="2:17" ht="33.75" customHeight="1">
      <c r="B510" s="103" t="s">
        <v>649</v>
      </c>
      <c r="C510" s="165" t="s">
        <v>24</v>
      </c>
      <c r="D510" s="182" t="s">
        <v>233</v>
      </c>
      <c r="E510" s="104" t="s">
        <v>234</v>
      </c>
      <c r="F510" s="163" t="s">
        <v>29</v>
      </c>
      <c r="G510" s="157">
        <v>15</v>
      </c>
      <c r="H510" s="318">
        <v>61.56</v>
      </c>
      <c r="I510" s="161">
        <f t="shared" si="229"/>
        <v>76.45</v>
      </c>
      <c r="J510" s="278">
        <f t="shared" si="230"/>
        <v>1146.75</v>
      </c>
      <c r="L510" s="284"/>
    </row>
    <row r="511" spans="2:17" s="277" customFormat="1" ht="15" customHeight="1">
      <c r="B511" s="169" t="s">
        <v>650</v>
      </c>
      <c r="C511" s="317"/>
      <c r="D511" s="274"/>
      <c r="E511" s="185" t="s">
        <v>267</v>
      </c>
      <c r="F511" s="191"/>
      <c r="G511" s="192"/>
      <c r="H511" s="275"/>
      <c r="I511" s="193"/>
      <c r="J511" s="276">
        <f>SUM(J512:J521)</f>
        <v>3753.1</v>
      </c>
      <c r="K511" s="332"/>
      <c r="L511" s="333"/>
      <c r="M511" s="334"/>
      <c r="N511" s="333"/>
      <c r="O511" s="334"/>
      <c r="P511" s="333"/>
      <c r="Q511" s="333"/>
    </row>
    <row r="512" spans="2:17" ht="22.5">
      <c r="B512" s="103" t="s">
        <v>651</v>
      </c>
      <c r="C512" s="108" t="s">
        <v>30</v>
      </c>
      <c r="D512" s="182" t="s">
        <v>718</v>
      </c>
      <c r="E512" s="162" t="s">
        <v>719</v>
      </c>
      <c r="F512" s="163" t="s">
        <v>27</v>
      </c>
      <c r="G512" s="157">
        <v>2</v>
      </c>
      <c r="H512" s="318">
        <v>3.84</v>
      </c>
      <c r="I512" s="161">
        <f>ROUND(ROUND(H512,2)*(1+J$7),2)</f>
        <v>4.7699999999999996</v>
      </c>
      <c r="J512" s="278">
        <f t="shared" ref="J512:J513" si="231">ROUND(G512*I512,2)</f>
        <v>9.5399999999999991</v>
      </c>
      <c r="L512" s="335"/>
    </row>
    <row r="513" spans="2:17" ht="22.5">
      <c r="B513" s="103" t="s">
        <v>652</v>
      </c>
      <c r="C513" s="108" t="s">
        <v>30</v>
      </c>
      <c r="D513" s="182" t="s">
        <v>720</v>
      </c>
      <c r="E513" s="162" t="s">
        <v>721</v>
      </c>
      <c r="F513" s="163" t="s">
        <v>27</v>
      </c>
      <c r="G513" s="157">
        <v>2</v>
      </c>
      <c r="H513" s="318">
        <v>5.8</v>
      </c>
      <c r="I513" s="161">
        <f>ROUND(ROUND(H513,2)*(1+J$7),2)</f>
        <v>7.2</v>
      </c>
      <c r="J513" s="278">
        <f t="shared" si="231"/>
        <v>14.4</v>
      </c>
      <c r="L513" s="335"/>
    </row>
    <row r="514" spans="2:17" ht="22.5">
      <c r="B514" s="103" t="s">
        <v>653</v>
      </c>
      <c r="C514" s="108" t="s">
        <v>24</v>
      </c>
      <c r="D514" s="182" t="s">
        <v>84</v>
      </c>
      <c r="E514" s="162" t="s">
        <v>105</v>
      </c>
      <c r="F514" s="163" t="s">
        <v>29</v>
      </c>
      <c r="G514" s="157">
        <v>36.9</v>
      </c>
      <c r="H514" s="318">
        <v>5.12</v>
      </c>
      <c r="I514" s="161">
        <f t="shared" ref="I514" si="232">ROUND(ROUND(H514,2)*(1+J$7),2)</f>
        <v>6.36</v>
      </c>
      <c r="J514" s="278">
        <f t="shared" ref="J514" si="233">ROUND(G514*I514,2)</f>
        <v>234.68</v>
      </c>
    </row>
    <row r="515" spans="2:17" ht="22.5">
      <c r="B515" s="103" t="s">
        <v>654</v>
      </c>
      <c r="C515" s="108" t="s">
        <v>24</v>
      </c>
      <c r="D515" s="182" t="s">
        <v>85</v>
      </c>
      <c r="E515" s="162" t="s">
        <v>106</v>
      </c>
      <c r="F515" s="163" t="s">
        <v>29</v>
      </c>
      <c r="G515" s="157">
        <v>18.45</v>
      </c>
      <c r="H515" s="318">
        <v>22.52</v>
      </c>
      <c r="I515" s="161">
        <f t="shared" ref="I515:I521" si="234">ROUND(ROUND(H515,2)*(1+J$7),2)</f>
        <v>27.97</v>
      </c>
      <c r="J515" s="278">
        <f t="shared" ref="J515:J521" si="235">ROUND(G515*I515,2)</f>
        <v>516.04999999999995</v>
      </c>
    </row>
    <row r="516" spans="2:17" ht="22.5">
      <c r="B516" s="103" t="s">
        <v>655</v>
      </c>
      <c r="C516" s="108" t="s">
        <v>24</v>
      </c>
      <c r="D516" s="182" t="s">
        <v>92</v>
      </c>
      <c r="E516" s="162" t="s">
        <v>107</v>
      </c>
      <c r="F516" s="163" t="s">
        <v>29</v>
      </c>
      <c r="G516" s="157">
        <v>36.9</v>
      </c>
      <c r="H516" s="318">
        <v>15.12</v>
      </c>
      <c r="I516" s="161">
        <f t="shared" si="234"/>
        <v>18.78</v>
      </c>
      <c r="J516" s="278">
        <f t="shared" si="235"/>
        <v>692.98</v>
      </c>
    </row>
    <row r="517" spans="2:17" ht="22.5">
      <c r="B517" s="103" t="s">
        <v>656</v>
      </c>
      <c r="C517" s="108" t="s">
        <v>128</v>
      </c>
      <c r="D517" s="182" t="s">
        <v>174</v>
      </c>
      <c r="E517" s="104" t="str">
        <f>Comp!D$13</f>
        <v>PINTURA DE ACABAMENTO COM APLICAÇÃO DE 02 DEMÃOS DE VERNIZ ACRÍLICO, CORAL OU SIMILAR</v>
      </c>
      <c r="F517" s="163" t="str">
        <f>Comp!E$13</f>
        <v>M2</v>
      </c>
      <c r="G517" s="157">
        <v>24.3</v>
      </c>
      <c r="H517" s="318">
        <v>20.65</v>
      </c>
      <c r="I517" s="161">
        <f t="shared" si="234"/>
        <v>25.65</v>
      </c>
      <c r="J517" s="278">
        <f t="shared" si="235"/>
        <v>623.29999999999995</v>
      </c>
    </row>
    <row r="518" spans="2:17" ht="22.5">
      <c r="B518" s="103" t="s">
        <v>657</v>
      </c>
      <c r="C518" s="108" t="s">
        <v>24</v>
      </c>
      <c r="D518" s="182" t="s">
        <v>86</v>
      </c>
      <c r="E518" s="162" t="s">
        <v>102</v>
      </c>
      <c r="F518" s="163" t="s">
        <v>29</v>
      </c>
      <c r="G518" s="157">
        <v>12</v>
      </c>
      <c r="H518" s="318">
        <v>6.37</v>
      </c>
      <c r="I518" s="161">
        <f t="shared" si="234"/>
        <v>7.91</v>
      </c>
      <c r="J518" s="278">
        <f t="shared" si="235"/>
        <v>94.92</v>
      </c>
    </row>
    <row r="519" spans="2:17" ht="22.5">
      <c r="B519" s="103" t="s">
        <v>658</v>
      </c>
      <c r="C519" s="165" t="s">
        <v>24</v>
      </c>
      <c r="D519" s="183" t="s">
        <v>91</v>
      </c>
      <c r="E519" s="162" t="s">
        <v>103</v>
      </c>
      <c r="F519" s="163" t="s">
        <v>29</v>
      </c>
      <c r="G519" s="157">
        <v>12</v>
      </c>
      <c r="H519" s="318">
        <v>18.18</v>
      </c>
      <c r="I519" s="161">
        <f t="shared" si="234"/>
        <v>22.58</v>
      </c>
      <c r="J519" s="278">
        <f t="shared" si="235"/>
        <v>270.95999999999998</v>
      </c>
    </row>
    <row r="520" spans="2:17" ht="22.5">
      <c r="B520" s="103" t="s">
        <v>943</v>
      </c>
      <c r="C520" s="165" t="s">
        <v>24</v>
      </c>
      <c r="D520" s="182" t="s">
        <v>203</v>
      </c>
      <c r="E520" s="162" t="s">
        <v>204</v>
      </c>
      <c r="F520" s="163" t="s">
        <v>29</v>
      </c>
      <c r="G520" s="157">
        <v>5.67</v>
      </c>
      <c r="H520" s="318">
        <v>21.23</v>
      </c>
      <c r="I520" s="161">
        <f t="shared" si="234"/>
        <v>26.37</v>
      </c>
      <c r="J520" s="278">
        <f t="shared" si="235"/>
        <v>149.52000000000001</v>
      </c>
    </row>
    <row r="521" spans="2:17" ht="33.75" customHeight="1">
      <c r="B521" s="103" t="s">
        <v>944</v>
      </c>
      <c r="C521" s="165" t="s">
        <v>24</v>
      </c>
      <c r="D521" s="182" t="s">
        <v>233</v>
      </c>
      <c r="E521" s="104" t="s">
        <v>234</v>
      </c>
      <c r="F521" s="163" t="s">
        <v>29</v>
      </c>
      <c r="G521" s="157">
        <v>15</v>
      </c>
      <c r="H521" s="318">
        <v>61.56</v>
      </c>
      <c r="I521" s="161">
        <f t="shared" si="234"/>
        <v>76.45</v>
      </c>
      <c r="J521" s="278">
        <f t="shared" si="235"/>
        <v>1146.75</v>
      </c>
      <c r="L521" s="284"/>
    </row>
    <row r="522" spans="2:17" s="277" customFormat="1" ht="15" customHeight="1">
      <c r="B522" s="169" t="s">
        <v>945</v>
      </c>
      <c r="C522" s="317"/>
      <c r="D522" s="274"/>
      <c r="E522" s="185" t="s">
        <v>268</v>
      </c>
      <c r="F522" s="191"/>
      <c r="G522" s="192"/>
      <c r="H522" s="275"/>
      <c r="I522" s="193"/>
      <c r="J522" s="276">
        <f>SUM(J523:J532)</f>
        <v>3753.1</v>
      </c>
      <c r="K522" s="332"/>
      <c r="L522" s="333"/>
      <c r="M522" s="334"/>
      <c r="N522" s="333"/>
      <c r="O522" s="334"/>
      <c r="P522" s="333"/>
      <c r="Q522" s="333"/>
    </row>
    <row r="523" spans="2:17" ht="22.5">
      <c r="B523" s="103" t="s">
        <v>946</v>
      </c>
      <c r="C523" s="108" t="s">
        <v>30</v>
      </c>
      <c r="D523" s="182" t="s">
        <v>718</v>
      </c>
      <c r="E523" s="162" t="s">
        <v>719</v>
      </c>
      <c r="F523" s="163" t="s">
        <v>27</v>
      </c>
      <c r="G523" s="157">
        <v>2</v>
      </c>
      <c r="H523" s="318">
        <v>3.84</v>
      </c>
      <c r="I523" s="161">
        <f>ROUND(ROUND(H523,2)*(1+J$7),2)</f>
        <v>4.7699999999999996</v>
      </c>
      <c r="J523" s="278">
        <f t="shared" ref="J523:J524" si="236">ROUND(G523*I523,2)</f>
        <v>9.5399999999999991</v>
      </c>
      <c r="L523" s="335"/>
    </row>
    <row r="524" spans="2:17" ht="22.5">
      <c r="B524" s="103" t="s">
        <v>947</v>
      </c>
      <c r="C524" s="108" t="s">
        <v>30</v>
      </c>
      <c r="D524" s="182" t="s">
        <v>720</v>
      </c>
      <c r="E524" s="162" t="s">
        <v>721</v>
      </c>
      <c r="F524" s="163" t="s">
        <v>27</v>
      </c>
      <c r="G524" s="157">
        <v>2</v>
      </c>
      <c r="H524" s="318">
        <v>5.8</v>
      </c>
      <c r="I524" s="161">
        <f>ROUND(ROUND(H524,2)*(1+J$7),2)</f>
        <v>7.2</v>
      </c>
      <c r="J524" s="278">
        <f t="shared" si="236"/>
        <v>14.4</v>
      </c>
      <c r="L524" s="335"/>
    </row>
    <row r="525" spans="2:17" ht="22.5">
      <c r="B525" s="103" t="s">
        <v>948</v>
      </c>
      <c r="C525" s="108" t="s">
        <v>24</v>
      </c>
      <c r="D525" s="182" t="s">
        <v>84</v>
      </c>
      <c r="E525" s="162" t="s">
        <v>105</v>
      </c>
      <c r="F525" s="163" t="s">
        <v>29</v>
      </c>
      <c r="G525" s="157">
        <v>36.9</v>
      </c>
      <c r="H525" s="318">
        <v>5.12</v>
      </c>
      <c r="I525" s="161">
        <f t="shared" ref="I525" si="237">ROUND(ROUND(H525,2)*(1+J$7),2)</f>
        <v>6.36</v>
      </c>
      <c r="J525" s="278">
        <f t="shared" ref="J525" si="238">ROUND(G525*I525,2)</f>
        <v>234.68</v>
      </c>
    </row>
    <row r="526" spans="2:17" ht="22.5">
      <c r="B526" s="103" t="s">
        <v>949</v>
      </c>
      <c r="C526" s="108" t="s">
        <v>24</v>
      </c>
      <c r="D526" s="182" t="s">
        <v>85</v>
      </c>
      <c r="E526" s="162" t="s">
        <v>106</v>
      </c>
      <c r="F526" s="163" t="s">
        <v>29</v>
      </c>
      <c r="G526" s="157">
        <v>18.45</v>
      </c>
      <c r="H526" s="318">
        <v>22.52</v>
      </c>
      <c r="I526" s="161">
        <f t="shared" ref="I526:I539" si="239">ROUND(ROUND(H526,2)*(1+J$7),2)</f>
        <v>27.97</v>
      </c>
      <c r="J526" s="278">
        <f t="shared" ref="J526:J539" si="240">ROUND(G526*I526,2)</f>
        <v>516.04999999999995</v>
      </c>
    </row>
    <row r="527" spans="2:17" ht="22.5">
      <c r="B527" s="103" t="s">
        <v>950</v>
      </c>
      <c r="C527" s="108" t="s">
        <v>24</v>
      </c>
      <c r="D527" s="182" t="s">
        <v>92</v>
      </c>
      <c r="E527" s="162" t="s">
        <v>107</v>
      </c>
      <c r="F527" s="163" t="s">
        <v>29</v>
      </c>
      <c r="G527" s="157">
        <v>36.9</v>
      </c>
      <c r="H527" s="318">
        <v>15.12</v>
      </c>
      <c r="I527" s="161">
        <f t="shared" si="239"/>
        <v>18.78</v>
      </c>
      <c r="J527" s="278">
        <f t="shared" si="240"/>
        <v>692.98</v>
      </c>
    </row>
    <row r="528" spans="2:17" ht="22.5">
      <c r="B528" s="103" t="s">
        <v>951</v>
      </c>
      <c r="C528" s="108" t="s">
        <v>128</v>
      </c>
      <c r="D528" s="182" t="s">
        <v>174</v>
      </c>
      <c r="E528" s="104" t="str">
        <f>Comp!D$13</f>
        <v>PINTURA DE ACABAMENTO COM APLICAÇÃO DE 02 DEMÃOS DE VERNIZ ACRÍLICO, CORAL OU SIMILAR</v>
      </c>
      <c r="F528" s="163" t="str">
        <f>Comp!E$13</f>
        <v>M2</v>
      </c>
      <c r="G528" s="157">
        <v>24.3</v>
      </c>
      <c r="H528" s="318">
        <v>20.65</v>
      </c>
      <c r="I528" s="161">
        <f t="shared" si="239"/>
        <v>25.65</v>
      </c>
      <c r="J528" s="278">
        <f t="shared" si="240"/>
        <v>623.29999999999995</v>
      </c>
    </row>
    <row r="529" spans="2:17" ht="22.5">
      <c r="B529" s="103" t="s">
        <v>952</v>
      </c>
      <c r="C529" s="108" t="s">
        <v>24</v>
      </c>
      <c r="D529" s="182" t="s">
        <v>86</v>
      </c>
      <c r="E529" s="162" t="s">
        <v>102</v>
      </c>
      <c r="F529" s="163" t="s">
        <v>29</v>
      </c>
      <c r="G529" s="157">
        <v>12</v>
      </c>
      <c r="H529" s="318">
        <v>6.37</v>
      </c>
      <c r="I529" s="161">
        <f t="shared" si="239"/>
        <v>7.91</v>
      </c>
      <c r="J529" s="278">
        <f t="shared" si="240"/>
        <v>94.92</v>
      </c>
    </row>
    <row r="530" spans="2:17" ht="22.5">
      <c r="B530" s="103" t="s">
        <v>953</v>
      </c>
      <c r="C530" s="165" t="s">
        <v>24</v>
      </c>
      <c r="D530" s="183" t="s">
        <v>91</v>
      </c>
      <c r="E530" s="162" t="s">
        <v>103</v>
      </c>
      <c r="F530" s="163" t="s">
        <v>29</v>
      </c>
      <c r="G530" s="157">
        <v>12</v>
      </c>
      <c r="H530" s="318">
        <v>18.18</v>
      </c>
      <c r="I530" s="161">
        <f t="shared" si="239"/>
        <v>22.58</v>
      </c>
      <c r="J530" s="278">
        <f t="shared" si="240"/>
        <v>270.95999999999998</v>
      </c>
    </row>
    <row r="531" spans="2:17" ht="22.5">
      <c r="B531" s="103" t="s">
        <v>954</v>
      </c>
      <c r="C531" s="165" t="s">
        <v>24</v>
      </c>
      <c r="D531" s="182" t="s">
        <v>203</v>
      </c>
      <c r="E531" s="162" t="s">
        <v>204</v>
      </c>
      <c r="F531" s="163" t="s">
        <v>29</v>
      </c>
      <c r="G531" s="157">
        <v>5.67</v>
      </c>
      <c r="H531" s="318">
        <v>21.23</v>
      </c>
      <c r="I531" s="161">
        <f t="shared" si="239"/>
        <v>26.37</v>
      </c>
      <c r="J531" s="278">
        <f t="shared" si="240"/>
        <v>149.52000000000001</v>
      </c>
    </row>
    <row r="532" spans="2:17" ht="33.75" customHeight="1">
      <c r="B532" s="103" t="s">
        <v>955</v>
      </c>
      <c r="C532" s="165" t="s">
        <v>24</v>
      </c>
      <c r="D532" s="182" t="s">
        <v>233</v>
      </c>
      <c r="E532" s="104" t="s">
        <v>234</v>
      </c>
      <c r="F532" s="163" t="s">
        <v>29</v>
      </c>
      <c r="G532" s="157">
        <v>15</v>
      </c>
      <c r="H532" s="318">
        <v>61.56</v>
      </c>
      <c r="I532" s="161">
        <f t="shared" si="239"/>
        <v>76.45</v>
      </c>
      <c r="J532" s="278">
        <f t="shared" si="240"/>
        <v>1146.75</v>
      </c>
      <c r="L532" s="284"/>
    </row>
    <row r="533" spans="2:17" s="277" customFormat="1" ht="15" customHeight="1">
      <c r="B533" s="169" t="s">
        <v>956</v>
      </c>
      <c r="C533" s="317"/>
      <c r="D533" s="274"/>
      <c r="E533" s="185" t="s">
        <v>739</v>
      </c>
      <c r="F533" s="191"/>
      <c r="G533" s="192"/>
      <c r="H533" s="275"/>
      <c r="I533" s="193"/>
      <c r="J533" s="276">
        <f>SUM(J534:J535)</f>
        <v>23788.730000000003</v>
      </c>
      <c r="K533" s="332"/>
      <c r="L533" s="333"/>
      <c r="M533" s="334"/>
      <c r="N533" s="333"/>
      <c r="O533" s="334"/>
      <c r="P533" s="333"/>
      <c r="Q533" s="333"/>
    </row>
    <row r="534" spans="2:17" ht="22.5">
      <c r="B534" s="103" t="s">
        <v>957</v>
      </c>
      <c r="C534" s="108" t="s">
        <v>24</v>
      </c>
      <c r="D534" s="182" t="s">
        <v>84</v>
      </c>
      <c r="E534" s="162" t="s">
        <v>105</v>
      </c>
      <c r="F534" s="163" t="s">
        <v>29</v>
      </c>
      <c r="G534" s="157">
        <v>946.25</v>
      </c>
      <c r="H534" s="318">
        <v>5.12</v>
      </c>
      <c r="I534" s="161">
        <f t="shared" si="239"/>
        <v>6.36</v>
      </c>
      <c r="J534" s="278">
        <f t="shared" si="240"/>
        <v>6018.15</v>
      </c>
      <c r="L534" s="284"/>
    </row>
    <row r="535" spans="2:17" ht="22.5">
      <c r="B535" s="103" t="s">
        <v>958</v>
      </c>
      <c r="C535" s="108" t="s">
        <v>24</v>
      </c>
      <c r="D535" s="182" t="s">
        <v>92</v>
      </c>
      <c r="E535" s="162" t="s">
        <v>107</v>
      </c>
      <c r="F535" s="163" t="s">
        <v>29</v>
      </c>
      <c r="G535" s="157">
        <v>946.25</v>
      </c>
      <c r="H535" s="318">
        <v>15.12</v>
      </c>
      <c r="I535" s="161">
        <f t="shared" si="239"/>
        <v>18.78</v>
      </c>
      <c r="J535" s="278">
        <f t="shared" si="240"/>
        <v>17770.580000000002</v>
      </c>
      <c r="L535" s="284"/>
    </row>
    <row r="536" spans="2:17" s="277" customFormat="1" ht="15" customHeight="1">
      <c r="B536" s="169" t="s">
        <v>959</v>
      </c>
      <c r="C536" s="317"/>
      <c r="D536" s="274"/>
      <c r="E536" s="185" t="s">
        <v>741</v>
      </c>
      <c r="F536" s="191"/>
      <c r="G536" s="192"/>
      <c r="H536" s="275"/>
      <c r="I536" s="193"/>
      <c r="J536" s="276">
        <f>SUM(J537:J539)</f>
        <v>2904.2</v>
      </c>
      <c r="K536" s="332"/>
      <c r="L536" s="333"/>
      <c r="M536" s="334"/>
      <c r="N536" s="333"/>
      <c r="O536" s="334"/>
      <c r="P536" s="333"/>
      <c r="Q536" s="333"/>
    </row>
    <row r="537" spans="2:17" ht="22.5">
      <c r="B537" s="103" t="s">
        <v>960</v>
      </c>
      <c r="C537" s="108" t="s">
        <v>24</v>
      </c>
      <c r="D537" s="182" t="s">
        <v>743</v>
      </c>
      <c r="E537" s="104" t="s">
        <v>744</v>
      </c>
      <c r="F537" s="105" t="s">
        <v>29</v>
      </c>
      <c r="G537" s="157">
        <v>4</v>
      </c>
      <c r="H537" s="318">
        <v>13.43</v>
      </c>
      <c r="I537" s="161">
        <f t="shared" si="239"/>
        <v>16.68</v>
      </c>
      <c r="J537" s="278">
        <f t="shared" si="240"/>
        <v>66.72</v>
      </c>
      <c r="L537" s="284"/>
    </row>
    <row r="538" spans="2:17" ht="15" customHeight="1">
      <c r="B538" s="103" t="s">
        <v>961</v>
      </c>
      <c r="C538" s="108" t="s">
        <v>987</v>
      </c>
      <c r="D538" s="182" t="s">
        <v>742</v>
      </c>
      <c r="E538" s="104" t="s">
        <v>745</v>
      </c>
      <c r="F538" s="163" t="s">
        <v>27</v>
      </c>
      <c r="G538" s="157">
        <v>4</v>
      </c>
      <c r="H538" s="318">
        <v>348</v>
      </c>
      <c r="I538" s="161">
        <f t="shared" si="239"/>
        <v>432.18</v>
      </c>
      <c r="J538" s="278">
        <f t="shared" si="240"/>
        <v>1728.72</v>
      </c>
      <c r="L538" s="284"/>
    </row>
    <row r="539" spans="2:17" ht="33.75">
      <c r="B539" s="103" t="s">
        <v>962</v>
      </c>
      <c r="C539" s="108" t="s">
        <v>24</v>
      </c>
      <c r="D539" s="182" t="s">
        <v>967</v>
      </c>
      <c r="E539" s="104" t="s">
        <v>968</v>
      </c>
      <c r="F539" s="105" t="s">
        <v>27</v>
      </c>
      <c r="G539" s="157">
        <v>4</v>
      </c>
      <c r="H539" s="318">
        <v>223.2</v>
      </c>
      <c r="I539" s="161">
        <f t="shared" si="239"/>
        <v>277.19</v>
      </c>
      <c r="J539" s="278">
        <f t="shared" si="240"/>
        <v>1108.76</v>
      </c>
      <c r="L539" s="284"/>
    </row>
    <row r="540" spans="2:17" s="273" customFormat="1" ht="20.100000000000001" customHeight="1">
      <c r="B540" s="180">
        <v>3</v>
      </c>
      <c r="C540" s="279"/>
      <c r="D540" s="280"/>
      <c r="E540" s="194" t="s">
        <v>132</v>
      </c>
      <c r="F540" s="187" t="s">
        <v>97</v>
      </c>
      <c r="G540" s="281"/>
      <c r="H540" s="189"/>
      <c r="I540" s="190"/>
      <c r="J540" s="282">
        <f>J541+J543+J553</f>
        <v>7660.87</v>
      </c>
      <c r="K540" s="329"/>
      <c r="L540" s="330"/>
      <c r="M540" s="331"/>
      <c r="N540" s="330"/>
      <c r="O540" s="331"/>
      <c r="P540" s="330"/>
      <c r="Q540" s="330"/>
    </row>
    <row r="541" spans="2:17" s="277" customFormat="1" ht="15" customHeight="1">
      <c r="B541" s="169" t="s">
        <v>659</v>
      </c>
      <c r="C541" s="317"/>
      <c r="D541" s="274"/>
      <c r="E541" s="218" t="s">
        <v>976</v>
      </c>
      <c r="F541" s="191"/>
      <c r="G541" s="192"/>
      <c r="H541" s="275"/>
      <c r="I541" s="193"/>
      <c r="J541" s="276">
        <f>SUM(J542)</f>
        <v>764.28</v>
      </c>
      <c r="K541" s="332"/>
      <c r="L541" s="333"/>
      <c r="M541" s="334"/>
      <c r="N541" s="333"/>
      <c r="O541" s="334"/>
      <c r="P541" s="333"/>
      <c r="Q541" s="333"/>
    </row>
    <row r="542" spans="2:17" ht="22.5">
      <c r="B542" s="103" t="s">
        <v>660</v>
      </c>
      <c r="C542" s="108" t="s">
        <v>987</v>
      </c>
      <c r="D542" s="182" t="s">
        <v>168</v>
      </c>
      <c r="E542" s="283" t="s">
        <v>170</v>
      </c>
      <c r="F542" s="163" t="s">
        <v>10</v>
      </c>
      <c r="G542" s="157">
        <v>18</v>
      </c>
      <c r="H542" s="318">
        <v>34.19</v>
      </c>
      <c r="I542" s="161">
        <f t="shared" ref="I542" si="241">ROUND(ROUND(H542,2)*(1+J$7),2)</f>
        <v>42.46</v>
      </c>
      <c r="J542" s="278">
        <f t="shared" ref="J542" si="242">ROUND(G542*I542,2)</f>
        <v>764.28</v>
      </c>
    </row>
    <row r="543" spans="2:17" s="277" customFormat="1" ht="15" customHeight="1">
      <c r="B543" s="169" t="s">
        <v>661</v>
      </c>
      <c r="C543" s="317"/>
      <c r="D543" s="274"/>
      <c r="E543" s="218" t="s">
        <v>163</v>
      </c>
      <c r="F543" s="191"/>
      <c r="G543" s="192"/>
      <c r="H543" s="275"/>
      <c r="I543" s="193"/>
      <c r="J543" s="276">
        <f>SUM(J544:J552)</f>
        <v>2272.64</v>
      </c>
      <c r="K543" s="332"/>
      <c r="L543" s="333"/>
      <c r="M543" s="334"/>
      <c r="N543" s="333"/>
      <c r="O543" s="334"/>
      <c r="P543" s="333"/>
      <c r="Q543" s="333"/>
    </row>
    <row r="544" spans="2:17" ht="22.5">
      <c r="B544" s="103" t="s">
        <v>662</v>
      </c>
      <c r="C544" s="108" t="s">
        <v>987</v>
      </c>
      <c r="D544" s="182" t="s">
        <v>158</v>
      </c>
      <c r="E544" s="104" t="s">
        <v>159</v>
      </c>
      <c r="F544" s="105" t="s">
        <v>10</v>
      </c>
      <c r="G544" s="157">
        <v>11.4</v>
      </c>
      <c r="H544" s="318">
        <v>11.91</v>
      </c>
      <c r="I544" s="161">
        <f t="shared" ref="I544:I546" si="243">ROUND(ROUND(H544,2)*(1+J$7),2)</f>
        <v>14.79</v>
      </c>
      <c r="J544" s="278">
        <f t="shared" ref="J544:J546" si="244">ROUND(G544*I544,2)</f>
        <v>168.61</v>
      </c>
    </row>
    <row r="545" spans="2:17" ht="33.75">
      <c r="B545" s="103" t="s">
        <v>663</v>
      </c>
      <c r="C545" s="108" t="s">
        <v>24</v>
      </c>
      <c r="D545" s="182" t="s">
        <v>154</v>
      </c>
      <c r="E545" s="104" t="s">
        <v>155</v>
      </c>
      <c r="F545" s="105" t="s">
        <v>28</v>
      </c>
      <c r="G545" s="157">
        <v>7.0000000000000007E-2</v>
      </c>
      <c r="H545" s="318">
        <v>136.16</v>
      </c>
      <c r="I545" s="161">
        <f t="shared" si="243"/>
        <v>169.1</v>
      </c>
      <c r="J545" s="278">
        <f t="shared" si="244"/>
        <v>11.84</v>
      </c>
    </row>
    <row r="546" spans="2:17" ht="22.5">
      <c r="B546" s="103" t="s">
        <v>664</v>
      </c>
      <c r="C546" s="108" t="s">
        <v>987</v>
      </c>
      <c r="D546" s="182" t="s">
        <v>153</v>
      </c>
      <c r="E546" s="104" t="s">
        <v>160</v>
      </c>
      <c r="F546" s="105" t="s">
        <v>28</v>
      </c>
      <c r="G546" s="157">
        <v>0.15</v>
      </c>
      <c r="H546" s="318">
        <v>68.13</v>
      </c>
      <c r="I546" s="161">
        <f t="shared" si="243"/>
        <v>84.61</v>
      </c>
      <c r="J546" s="278">
        <f t="shared" si="244"/>
        <v>12.69</v>
      </c>
    </row>
    <row r="547" spans="2:17" ht="15" customHeight="1">
      <c r="B547" s="103" t="s">
        <v>665</v>
      </c>
      <c r="C547" s="108" t="s">
        <v>987</v>
      </c>
      <c r="D547" s="182" t="s">
        <v>190</v>
      </c>
      <c r="E547" s="283" t="s">
        <v>191</v>
      </c>
      <c r="F547" s="105" t="s">
        <v>28</v>
      </c>
      <c r="G547" s="157">
        <v>0.15</v>
      </c>
      <c r="H547" s="318">
        <v>21.19</v>
      </c>
      <c r="I547" s="161">
        <f t="shared" ref="I547:I551" si="245">ROUND(ROUND(H547,2)*(1+J$7),2)</f>
        <v>26.32</v>
      </c>
      <c r="J547" s="278">
        <f t="shared" ref="J547:J551" si="246">ROUND(G547*I547,2)</f>
        <v>3.95</v>
      </c>
      <c r="M547" s="336"/>
    </row>
    <row r="548" spans="2:17" ht="33.75">
      <c r="B548" s="103" t="s">
        <v>666</v>
      </c>
      <c r="C548" s="108" t="s">
        <v>24</v>
      </c>
      <c r="D548" s="182" t="s">
        <v>156</v>
      </c>
      <c r="E548" s="104" t="s">
        <v>157</v>
      </c>
      <c r="F548" s="105" t="s">
        <v>28</v>
      </c>
      <c r="G548" s="157">
        <v>0.82</v>
      </c>
      <c r="H548" s="318">
        <v>819.81</v>
      </c>
      <c r="I548" s="161">
        <f t="shared" si="245"/>
        <v>1018.12</v>
      </c>
      <c r="J548" s="278">
        <f t="shared" si="246"/>
        <v>834.86</v>
      </c>
      <c r="M548" s="336"/>
    </row>
    <row r="549" spans="2:17" ht="15" customHeight="1">
      <c r="B549" s="103" t="s">
        <v>667</v>
      </c>
      <c r="C549" s="108" t="s">
        <v>30</v>
      </c>
      <c r="D549" s="182" t="s">
        <v>149</v>
      </c>
      <c r="E549" s="104" t="s">
        <v>150</v>
      </c>
      <c r="F549" s="105" t="s">
        <v>10</v>
      </c>
      <c r="G549" s="157">
        <v>5</v>
      </c>
      <c r="H549" s="318">
        <v>22.2</v>
      </c>
      <c r="I549" s="161">
        <f t="shared" si="245"/>
        <v>27.57</v>
      </c>
      <c r="J549" s="278">
        <f t="shared" si="246"/>
        <v>137.85</v>
      </c>
    </row>
    <row r="550" spans="2:17" ht="33.75">
      <c r="B550" s="103" t="s">
        <v>668</v>
      </c>
      <c r="C550" s="108" t="s">
        <v>987</v>
      </c>
      <c r="D550" s="182" t="s">
        <v>110</v>
      </c>
      <c r="E550" s="104" t="s">
        <v>37</v>
      </c>
      <c r="F550" s="105" t="s">
        <v>28</v>
      </c>
      <c r="G550" s="157">
        <v>0.28999999999999998</v>
      </c>
      <c r="H550" s="318">
        <v>112.66</v>
      </c>
      <c r="I550" s="161">
        <f t="shared" si="245"/>
        <v>139.91</v>
      </c>
      <c r="J550" s="278">
        <f t="shared" si="246"/>
        <v>40.57</v>
      </c>
      <c r="M550" s="336"/>
    </row>
    <row r="551" spans="2:17" ht="33.75">
      <c r="B551" s="103" t="s">
        <v>669</v>
      </c>
      <c r="C551" s="108" t="s">
        <v>24</v>
      </c>
      <c r="D551" s="182" t="s">
        <v>201</v>
      </c>
      <c r="E551" s="162" t="s">
        <v>202</v>
      </c>
      <c r="F551" s="105" t="s">
        <v>27</v>
      </c>
      <c r="G551" s="157">
        <v>1</v>
      </c>
      <c r="H551" s="318">
        <v>653.89</v>
      </c>
      <c r="I551" s="161">
        <f t="shared" si="245"/>
        <v>812.07</v>
      </c>
      <c r="J551" s="278">
        <f t="shared" si="246"/>
        <v>812.07</v>
      </c>
    </row>
    <row r="552" spans="2:17" ht="22.5" customHeight="1">
      <c r="B552" s="103" t="s">
        <v>670</v>
      </c>
      <c r="C552" s="108" t="s">
        <v>987</v>
      </c>
      <c r="D552" s="182" t="s">
        <v>169</v>
      </c>
      <c r="E552" s="283" t="s">
        <v>171</v>
      </c>
      <c r="F552" s="105" t="s">
        <v>10</v>
      </c>
      <c r="G552" s="157">
        <v>5</v>
      </c>
      <c r="H552" s="318">
        <v>40.29</v>
      </c>
      <c r="I552" s="161">
        <f t="shared" ref="I552:I563" si="247">ROUND(ROUND(H552,2)*(1+J$7),2)</f>
        <v>50.04</v>
      </c>
      <c r="J552" s="278">
        <f t="shared" ref="J552:J563" si="248">ROUND(G552*I552,2)</f>
        <v>250.2</v>
      </c>
    </row>
    <row r="553" spans="2:17" s="277" customFormat="1" ht="15" customHeight="1">
      <c r="B553" s="169" t="s">
        <v>975</v>
      </c>
      <c r="C553" s="317"/>
      <c r="D553" s="274"/>
      <c r="E553" s="218" t="s">
        <v>292</v>
      </c>
      <c r="F553" s="191"/>
      <c r="G553" s="192"/>
      <c r="H553" s="275"/>
      <c r="I553" s="193"/>
      <c r="J553" s="276">
        <f>SUM(J554:J563)</f>
        <v>4623.95</v>
      </c>
      <c r="K553" s="332"/>
      <c r="L553" s="333"/>
      <c r="M553" s="334"/>
      <c r="N553" s="333"/>
      <c r="O553" s="334"/>
      <c r="P553" s="333"/>
      <c r="Q553" s="333"/>
    </row>
    <row r="554" spans="2:17" ht="33.75">
      <c r="B554" s="103" t="s">
        <v>977</v>
      </c>
      <c r="C554" s="108" t="s">
        <v>24</v>
      </c>
      <c r="D554" s="182" t="s">
        <v>154</v>
      </c>
      <c r="E554" s="104" t="s">
        <v>155</v>
      </c>
      <c r="F554" s="105" t="s">
        <v>28</v>
      </c>
      <c r="G554" s="157">
        <v>0.76</v>
      </c>
      <c r="H554" s="318">
        <v>136.16</v>
      </c>
      <c r="I554" s="161">
        <f t="shared" si="247"/>
        <v>169.1</v>
      </c>
      <c r="J554" s="278">
        <f t="shared" si="248"/>
        <v>128.52000000000001</v>
      </c>
    </row>
    <row r="555" spans="2:17" ht="22.5">
      <c r="B555" s="103" t="s">
        <v>978</v>
      </c>
      <c r="C555" s="108" t="s">
        <v>30</v>
      </c>
      <c r="D555" s="182" t="s">
        <v>293</v>
      </c>
      <c r="E555" s="104" t="s">
        <v>294</v>
      </c>
      <c r="F555" s="105" t="s">
        <v>29</v>
      </c>
      <c r="G555" s="307">
        <v>7.08</v>
      </c>
      <c r="H555" s="338">
        <v>35.06</v>
      </c>
      <c r="I555" s="161">
        <f t="shared" si="247"/>
        <v>43.54</v>
      </c>
      <c r="J555" s="278">
        <f t="shared" si="248"/>
        <v>308.26</v>
      </c>
    </row>
    <row r="556" spans="2:17" ht="33.75">
      <c r="B556" s="103" t="s">
        <v>979</v>
      </c>
      <c r="C556" s="108" t="s">
        <v>987</v>
      </c>
      <c r="D556" s="182" t="s">
        <v>110</v>
      </c>
      <c r="E556" s="104" t="s">
        <v>37</v>
      </c>
      <c r="F556" s="105" t="s">
        <v>28</v>
      </c>
      <c r="G556" s="157">
        <v>1.27</v>
      </c>
      <c r="H556" s="318">
        <v>112.66</v>
      </c>
      <c r="I556" s="161">
        <f>ROUND(ROUND(H556,2)*(1+J$7),2)</f>
        <v>139.91</v>
      </c>
      <c r="J556" s="278">
        <f>ROUND(G556*I556,2)</f>
        <v>177.69</v>
      </c>
    </row>
    <row r="557" spans="2:17" ht="22.5">
      <c r="B557" s="103" t="s">
        <v>980</v>
      </c>
      <c r="C557" s="108" t="s">
        <v>987</v>
      </c>
      <c r="D557" s="182" t="s">
        <v>153</v>
      </c>
      <c r="E557" s="104" t="s">
        <v>160</v>
      </c>
      <c r="F557" s="105" t="s">
        <v>28</v>
      </c>
      <c r="G557" s="157">
        <v>0.38</v>
      </c>
      <c r="H557" s="318">
        <v>68.13</v>
      </c>
      <c r="I557" s="161">
        <f t="shared" si="247"/>
        <v>84.61</v>
      </c>
      <c r="J557" s="278">
        <f t="shared" si="248"/>
        <v>32.15</v>
      </c>
    </row>
    <row r="558" spans="2:17" ht="15" customHeight="1">
      <c r="B558" s="103" t="s">
        <v>981</v>
      </c>
      <c r="C558" s="108" t="s">
        <v>987</v>
      </c>
      <c r="D558" s="182" t="s">
        <v>190</v>
      </c>
      <c r="E558" s="283" t="s">
        <v>191</v>
      </c>
      <c r="F558" s="105" t="s">
        <v>28</v>
      </c>
      <c r="G558" s="157">
        <v>0.38</v>
      </c>
      <c r="H558" s="318">
        <v>21.19</v>
      </c>
      <c r="I558" s="161">
        <f t="shared" si="247"/>
        <v>26.32</v>
      </c>
      <c r="J558" s="278">
        <f t="shared" si="248"/>
        <v>10</v>
      </c>
    </row>
    <row r="559" spans="2:17" ht="33.75">
      <c r="B559" s="103" t="s">
        <v>982</v>
      </c>
      <c r="C559" s="108" t="s">
        <v>24</v>
      </c>
      <c r="D559" s="182" t="s">
        <v>156</v>
      </c>
      <c r="E559" s="104" t="s">
        <v>157</v>
      </c>
      <c r="F559" s="105" t="s">
        <v>28</v>
      </c>
      <c r="G559" s="157">
        <v>0.73</v>
      </c>
      <c r="H559" s="318">
        <v>819.81</v>
      </c>
      <c r="I559" s="161">
        <f t="shared" si="247"/>
        <v>1018.12</v>
      </c>
      <c r="J559" s="278">
        <f t="shared" si="248"/>
        <v>743.23</v>
      </c>
    </row>
    <row r="560" spans="2:17" ht="22.5">
      <c r="B560" s="103" t="s">
        <v>983</v>
      </c>
      <c r="C560" s="106" t="s">
        <v>24</v>
      </c>
      <c r="D560" s="107" t="s">
        <v>295</v>
      </c>
      <c r="E560" s="162" t="s">
        <v>296</v>
      </c>
      <c r="F560" s="163" t="s">
        <v>28</v>
      </c>
      <c r="G560" s="307">
        <v>0.03</v>
      </c>
      <c r="H560" s="338">
        <v>780.66</v>
      </c>
      <c r="I560" s="161">
        <f t="shared" si="247"/>
        <v>969.5</v>
      </c>
      <c r="J560" s="278">
        <f t="shared" si="248"/>
        <v>29.09</v>
      </c>
    </row>
    <row r="561" spans="2:18" ht="45">
      <c r="B561" s="103" t="s">
        <v>984</v>
      </c>
      <c r="C561" s="106" t="s">
        <v>24</v>
      </c>
      <c r="D561" s="107" t="s">
        <v>297</v>
      </c>
      <c r="E561" s="162" t="s">
        <v>298</v>
      </c>
      <c r="F561" s="163" t="s">
        <v>29</v>
      </c>
      <c r="G561" s="307">
        <v>7.08</v>
      </c>
      <c r="H561" s="338">
        <v>58.74</v>
      </c>
      <c r="I561" s="161">
        <f t="shared" si="247"/>
        <v>72.95</v>
      </c>
      <c r="J561" s="278">
        <f t="shared" si="248"/>
        <v>516.49</v>
      </c>
    </row>
    <row r="562" spans="2:18" ht="33.75">
      <c r="B562" s="103" t="s">
        <v>985</v>
      </c>
      <c r="C562" s="108" t="s">
        <v>24</v>
      </c>
      <c r="D562" s="103">
        <v>87262</v>
      </c>
      <c r="E562" s="162" t="s">
        <v>299</v>
      </c>
      <c r="F562" s="163" t="s">
        <v>29</v>
      </c>
      <c r="G562" s="307">
        <v>7.08</v>
      </c>
      <c r="H562" s="338">
        <v>128.69999999999999</v>
      </c>
      <c r="I562" s="161">
        <f t="shared" si="247"/>
        <v>159.83000000000001</v>
      </c>
      <c r="J562" s="278">
        <f t="shared" si="248"/>
        <v>1131.5999999999999</v>
      </c>
    </row>
    <row r="563" spans="2:18" ht="15" customHeight="1">
      <c r="B563" s="103" t="s">
        <v>986</v>
      </c>
      <c r="C563" s="108" t="s">
        <v>987</v>
      </c>
      <c r="D563" s="182" t="s">
        <v>300</v>
      </c>
      <c r="E563" s="283" t="s">
        <v>301</v>
      </c>
      <c r="F563" s="105" t="s">
        <v>10</v>
      </c>
      <c r="G563" s="307">
        <v>12</v>
      </c>
      <c r="H563" s="338">
        <v>103.8</v>
      </c>
      <c r="I563" s="161">
        <f t="shared" si="247"/>
        <v>128.91</v>
      </c>
      <c r="J563" s="278">
        <f t="shared" si="248"/>
        <v>1546.92</v>
      </c>
    </row>
    <row r="564" spans="2:18" s="273" customFormat="1" ht="20.100000000000001" customHeight="1">
      <c r="B564" s="181">
        <v>4</v>
      </c>
      <c r="C564" s="227"/>
      <c r="D564" s="228"/>
      <c r="E564" s="186" t="s">
        <v>94</v>
      </c>
      <c r="F564" s="187"/>
      <c r="G564" s="281"/>
      <c r="H564" s="189"/>
      <c r="I564" s="190"/>
      <c r="J564" s="272">
        <f>J565+J567+J572+J580+J582+J586+J590+J594+J596+J603+J607</f>
        <v>157250.64000000004</v>
      </c>
      <c r="K564" s="329"/>
      <c r="L564" s="330"/>
      <c r="M564" s="331"/>
      <c r="N564" s="330"/>
      <c r="O564" s="331"/>
      <c r="P564" s="330"/>
      <c r="Q564" s="330"/>
    </row>
    <row r="565" spans="2:18" s="277" customFormat="1" ht="15" customHeight="1">
      <c r="B565" s="169" t="s">
        <v>671</v>
      </c>
      <c r="C565" s="317"/>
      <c r="D565" s="274"/>
      <c r="E565" s="185" t="s">
        <v>135</v>
      </c>
      <c r="F565" s="191"/>
      <c r="G565" s="192"/>
      <c r="H565" s="275"/>
      <c r="I565" s="193"/>
      <c r="J565" s="276">
        <f>SUM(J566:J566)</f>
        <v>80104.44</v>
      </c>
      <c r="K565" s="332"/>
      <c r="L565" s="333"/>
      <c r="M565" s="334"/>
      <c r="N565" s="333"/>
      <c r="O565" s="334"/>
      <c r="P565" s="333"/>
      <c r="Q565" s="333"/>
    </row>
    <row r="566" spans="2:18" ht="22.5">
      <c r="B566" s="103" t="s">
        <v>672</v>
      </c>
      <c r="C566" s="108" t="s">
        <v>30</v>
      </c>
      <c r="D566" s="182" t="s">
        <v>988</v>
      </c>
      <c r="E566" s="104" t="s">
        <v>989</v>
      </c>
      <c r="F566" s="105" t="s">
        <v>27</v>
      </c>
      <c r="G566" s="157">
        <v>1</v>
      </c>
      <c r="H566" s="318">
        <v>64501.520325203252</v>
      </c>
      <c r="I566" s="161">
        <f>ROUND(ROUND(H566,2)*(1+J$7),2)</f>
        <v>80104.44</v>
      </c>
      <c r="J566" s="278">
        <f t="shared" ref="J566" si="249">ROUND(G566*I566,2)</f>
        <v>80104.44</v>
      </c>
      <c r="L566" s="284"/>
      <c r="R566" s="144"/>
    </row>
    <row r="567" spans="2:18" s="277" customFormat="1" ht="15" customHeight="1">
      <c r="B567" s="169" t="s">
        <v>673</v>
      </c>
      <c r="C567" s="317"/>
      <c r="D567" s="274"/>
      <c r="E567" s="185" t="s">
        <v>136</v>
      </c>
      <c r="F567" s="191"/>
      <c r="G567" s="192"/>
      <c r="H567" s="275"/>
      <c r="I567" s="193"/>
      <c r="J567" s="276">
        <f>SUM(J568:J571)</f>
        <v>163.66</v>
      </c>
      <c r="K567" s="332"/>
      <c r="L567" s="333"/>
      <c r="M567" s="334"/>
      <c r="N567" s="333"/>
      <c r="O567" s="334"/>
      <c r="P567" s="333"/>
      <c r="Q567" s="333"/>
    </row>
    <row r="568" spans="2:18" ht="33.75">
      <c r="B568" s="103" t="s">
        <v>674</v>
      </c>
      <c r="C568" s="108" t="s">
        <v>24</v>
      </c>
      <c r="D568" s="182" t="s">
        <v>192</v>
      </c>
      <c r="E568" s="162" t="s">
        <v>193</v>
      </c>
      <c r="F568" s="105" t="s">
        <v>27</v>
      </c>
      <c r="G568" s="157">
        <v>2</v>
      </c>
      <c r="H568" s="318">
        <v>13.36</v>
      </c>
      <c r="I568" s="161">
        <f t="shared" ref="I568" si="250">ROUND(ROUND(H568,2)*(1+J$7),2)</f>
        <v>16.59</v>
      </c>
      <c r="J568" s="278">
        <f t="shared" ref="J568" si="251">ROUND(G568*I568,2)</f>
        <v>33.18</v>
      </c>
    </row>
    <row r="569" spans="2:18" ht="22.5" customHeight="1">
      <c r="B569" s="103" t="s">
        <v>675</v>
      </c>
      <c r="C569" s="108" t="s">
        <v>24</v>
      </c>
      <c r="D569" s="182" t="s">
        <v>194</v>
      </c>
      <c r="E569" s="162" t="s">
        <v>195</v>
      </c>
      <c r="F569" s="105" t="s">
        <v>27</v>
      </c>
      <c r="G569" s="157">
        <v>2</v>
      </c>
      <c r="H569" s="318">
        <v>26.11</v>
      </c>
      <c r="I569" s="161">
        <f t="shared" ref="I569:I571" si="252">ROUND(ROUND(H569,2)*(1+J$7),2)</f>
        <v>32.43</v>
      </c>
      <c r="J569" s="278">
        <f t="shared" ref="J569:J571" si="253">ROUND(G569*I569,2)</f>
        <v>64.86</v>
      </c>
    </row>
    <row r="570" spans="2:18" ht="33.75">
      <c r="B570" s="103" t="s">
        <v>676</v>
      </c>
      <c r="C570" s="108" t="s">
        <v>24</v>
      </c>
      <c r="D570" s="182" t="s">
        <v>279</v>
      </c>
      <c r="E570" s="104" t="s">
        <v>280</v>
      </c>
      <c r="F570" s="105" t="s">
        <v>27</v>
      </c>
      <c r="G570" s="157">
        <v>2</v>
      </c>
      <c r="H570" s="318">
        <v>9.15</v>
      </c>
      <c r="I570" s="161">
        <f t="shared" si="252"/>
        <v>11.36</v>
      </c>
      <c r="J570" s="278">
        <f t="shared" si="253"/>
        <v>22.72</v>
      </c>
    </row>
    <row r="571" spans="2:18" ht="22.5">
      <c r="B571" s="103" t="s">
        <v>677</v>
      </c>
      <c r="C571" s="108" t="s">
        <v>24</v>
      </c>
      <c r="D571" s="182" t="s">
        <v>281</v>
      </c>
      <c r="E571" s="104" t="s">
        <v>282</v>
      </c>
      <c r="F571" s="105" t="s">
        <v>27</v>
      </c>
      <c r="G571" s="157">
        <v>2</v>
      </c>
      <c r="H571" s="318">
        <v>17.27</v>
      </c>
      <c r="I571" s="161">
        <f t="shared" si="252"/>
        <v>21.45</v>
      </c>
      <c r="J571" s="278">
        <f t="shared" si="253"/>
        <v>42.9</v>
      </c>
    </row>
    <row r="572" spans="2:18" s="277" customFormat="1" ht="15" customHeight="1">
      <c r="B572" s="169" t="s">
        <v>678</v>
      </c>
      <c r="C572" s="317"/>
      <c r="D572" s="274"/>
      <c r="E572" s="185" t="s">
        <v>152</v>
      </c>
      <c r="F572" s="191"/>
      <c r="G572" s="192"/>
      <c r="H572" s="275"/>
      <c r="I572" s="193"/>
      <c r="J572" s="276">
        <f>SUM(J573:J579)</f>
        <v>1287.3800000000001</v>
      </c>
      <c r="K572" s="332"/>
      <c r="L572" s="333"/>
      <c r="M572" s="334"/>
      <c r="N572" s="333"/>
      <c r="O572" s="334"/>
      <c r="P572" s="333"/>
      <c r="Q572" s="333"/>
    </row>
    <row r="573" spans="2:18" ht="22.5">
      <c r="B573" s="103" t="s">
        <v>679</v>
      </c>
      <c r="C573" s="108" t="s">
        <v>987</v>
      </c>
      <c r="D573" s="182" t="s">
        <v>158</v>
      </c>
      <c r="E573" s="104" t="s">
        <v>159</v>
      </c>
      <c r="F573" s="105" t="s">
        <v>10</v>
      </c>
      <c r="G573" s="157">
        <v>4</v>
      </c>
      <c r="H573" s="318">
        <v>11.91</v>
      </c>
      <c r="I573" s="161">
        <f t="shared" ref="I573:I577" si="254">ROUND(ROUND(H573,2)*(1+J$7),2)</f>
        <v>14.79</v>
      </c>
      <c r="J573" s="278">
        <f t="shared" ref="J573:J577" si="255">ROUND(G573*I573,2)</f>
        <v>59.16</v>
      </c>
      <c r="P573" s="284"/>
    </row>
    <row r="574" spans="2:18" ht="33.75">
      <c r="B574" s="103" t="s">
        <v>680</v>
      </c>
      <c r="C574" s="108" t="s">
        <v>24</v>
      </c>
      <c r="D574" s="182" t="s">
        <v>154</v>
      </c>
      <c r="E574" s="104" t="s">
        <v>155</v>
      </c>
      <c r="F574" s="105" t="s">
        <v>28</v>
      </c>
      <c r="G574" s="157">
        <v>0.1</v>
      </c>
      <c r="H574" s="318">
        <v>136.16</v>
      </c>
      <c r="I574" s="161">
        <f t="shared" si="254"/>
        <v>169.1</v>
      </c>
      <c r="J574" s="278">
        <f t="shared" si="255"/>
        <v>16.91</v>
      </c>
    </row>
    <row r="575" spans="2:18" ht="22.5">
      <c r="B575" s="103" t="s">
        <v>681</v>
      </c>
      <c r="C575" s="108" t="s">
        <v>987</v>
      </c>
      <c r="D575" s="182" t="s">
        <v>153</v>
      </c>
      <c r="E575" s="104" t="s">
        <v>160</v>
      </c>
      <c r="F575" s="105" t="s">
        <v>28</v>
      </c>
      <c r="G575" s="157">
        <v>3.36</v>
      </c>
      <c r="H575" s="318">
        <v>68.13</v>
      </c>
      <c r="I575" s="161">
        <f t="shared" si="254"/>
        <v>84.61</v>
      </c>
      <c r="J575" s="278">
        <f t="shared" si="255"/>
        <v>284.29000000000002</v>
      </c>
      <c r="P575" s="284"/>
    </row>
    <row r="576" spans="2:18" ht="15" customHeight="1">
      <c r="B576" s="103" t="s">
        <v>682</v>
      </c>
      <c r="C576" s="108" t="s">
        <v>987</v>
      </c>
      <c r="D576" s="182" t="s">
        <v>190</v>
      </c>
      <c r="E576" s="283" t="s">
        <v>191</v>
      </c>
      <c r="F576" s="105" t="s">
        <v>28</v>
      </c>
      <c r="G576" s="157">
        <v>3.03</v>
      </c>
      <c r="H576" s="318">
        <v>21.19</v>
      </c>
      <c r="I576" s="161">
        <f t="shared" si="254"/>
        <v>26.32</v>
      </c>
      <c r="J576" s="278">
        <f t="shared" si="255"/>
        <v>79.75</v>
      </c>
      <c r="M576" s="336"/>
    </row>
    <row r="577" spans="2:18" ht="33.75">
      <c r="B577" s="103" t="s">
        <v>683</v>
      </c>
      <c r="C577" s="108" t="s">
        <v>24</v>
      </c>
      <c r="D577" s="182" t="s">
        <v>156</v>
      </c>
      <c r="E577" s="104" t="s">
        <v>157</v>
      </c>
      <c r="F577" s="105" t="s">
        <v>28</v>
      </c>
      <c r="G577" s="157">
        <v>0.1</v>
      </c>
      <c r="H577" s="318">
        <v>819.81</v>
      </c>
      <c r="I577" s="161">
        <f t="shared" si="254"/>
        <v>1018.12</v>
      </c>
      <c r="J577" s="278">
        <f t="shared" si="255"/>
        <v>101.81</v>
      </c>
    </row>
    <row r="578" spans="2:18" ht="15" customHeight="1">
      <c r="B578" s="103" t="s">
        <v>684</v>
      </c>
      <c r="C578" s="108" t="s">
        <v>30</v>
      </c>
      <c r="D578" s="182" t="s">
        <v>149</v>
      </c>
      <c r="E578" s="104" t="s">
        <v>150</v>
      </c>
      <c r="F578" s="105" t="s">
        <v>10</v>
      </c>
      <c r="G578" s="157">
        <v>21</v>
      </c>
      <c r="H578" s="318">
        <v>22.2</v>
      </c>
      <c r="I578" s="161">
        <f t="shared" ref="I578:I579" si="256">ROUND(ROUND(H578,2)*(1+J$7),2)</f>
        <v>27.57</v>
      </c>
      <c r="J578" s="278">
        <f t="shared" ref="J578:J579" si="257">ROUND(G578*I578,2)</f>
        <v>578.97</v>
      </c>
    </row>
    <row r="579" spans="2:18" ht="33.75">
      <c r="B579" s="103" t="s">
        <v>685</v>
      </c>
      <c r="C579" s="108" t="s">
        <v>987</v>
      </c>
      <c r="D579" s="182" t="s">
        <v>110</v>
      </c>
      <c r="E579" s="104" t="s">
        <v>37</v>
      </c>
      <c r="F579" s="105" t="s">
        <v>28</v>
      </c>
      <c r="G579" s="157">
        <v>1.19</v>
      </c>
      <c r="H579" s="318">
        <v>112.66</v>
      </c>
      <c r="I579" s="161">
        <f t="shared" si="256"/>
        <v>139.91</v>
      </c>
      <c r="J579" s="278">
        <f t="shared" si="257"/>
        <v>166.49</v>
      </c>
    </row>
    <row r="580" spans="2:18" s="277" customFormat="1" ht="15" customHeight="1">
      <c r="B580" s="169" t="s">
        <v>686</v>
      </c>
      <c r="C580" s="317"/>
      <c r="D580" s="274"/>
      <c r="E580" s="218" t="s">
        <v>147</v>
      </c>
      <c r="F580" s="191"/>
      <c r="G580" s="192"/>
      <c r="H580" s="275"/>
      <c r="I580" s="193"/>
      <c r="J580" s="276">
        <f>SUM(J581:J581)</f>
        <v>2886.52</v>
      </c>
      <c r="K580" s="332"/>
      <c r="L580" s="333"/>
      <c r="M580" s="334"/>
      <c r="N580" s="333"/>
      <c r="O580" s="334"/>
      <c r="P580" s="333"/>
      <c r="Q580" s="333"/>
    </row>
    <row r="581" spans="2:18" ht="33.75">
      <c r="B581" s="103" t="s">
        <v>687</v>
      </c>
      <c r="C581" s="108" t="s">
        <v>24</v>
      </c>
      <c r="D581" s="182" t="s">
        <v>188</v>
      </c>
      <c r="E581" s="104" t="s">
        <v>189</v>
      </c>
      <c r="F581" s="105" t="s">
        <v>27</v>
      </c>
      <c r="G581" s="157">
        <v>4</v>
      </c>
      <c r="H581" s="318">
        <v>581.07000000000005</v>
      </c>
      <c r="I581" s="161">
        <f t="shared" ref="I581" si="258">ROUND(ROUND(H581,2)*(1+J$7),2)</f>
        <v>721.63</v>
      </c>
      <c r="J581" s="278">
        <f t="shared" ref="J581" si="259">ROUND(G581*I581,2)</f>
        <v>2886.52</v>
      </c>
      <c r="L581" s="284"/>
      <c r="R581" s="144"/>
    </row>
    <row r="582" spans="2:18" s="277" customFormat="1" ht="15" customHeight="1">
      <c r="B582" s="169" t="s">
        <v>688</v>
      </c>
      <c r="C582" s="317"/>
      <c r="D582" s="274"/>
      <c r="E582" s="185" t="s">
        <v>95</v>
      </c>
      <c r="F582" s="191"/>
      <c r="G582" s="192"/>
      <c r="H582" s="275"/>
      <c r="I582" s="193"/>
      <c r="J582" s="276">
        <f>SUM(J583:J585)</f>
        <v>5270.61</v>
      </c>
      <c r="K582" s="332"/>
      <c r="L582" s="333"/>
      <c r="M582" s="334"/>
      <c r="N582" s="333"/>
      <c r="O582" s="334"/>
      <c r="P582" s="333"/>
      <c r="Q582" s="333"/>
    </row>
    <row r="583" spans="2:18" ht="22.5">
      <c r="B583" s="103" t="s">
        <v>689</v>
      </c>
      <c r="C583" s="108" t="s">
        <v>987</v>
      </c>
      <c r="D583" s="182" t="s">
        <v>183</v>
      </c>
      <c r="E583" s="104" t="s">
        <v>185</v>
      </c>
      <c r="F583" s="105" t="s">
        <v>10</v>
      </c>
      <c r="G583" s="157">
        <v>40</v>
      </c>
      <c r="H583" s="318">
        <v>18.95</v>
      </c>
      <c r="I583" s="161">
        <f t="shared" ref="I583" si="260">ROUND(ROUND(H583,2)*(1+J$7),2)</f>
        <v>23.53</v>
      </c>
      <c r="J583" s="278">
        <f t="shared" ref="J583" si="261">ROUND(G583*I583,2)</f>
        <v>941.2</v>
      </c>
      <c r="M583" s="336"/>
    </row>
    <row r="584" spans="2:18" ht="22.5">
      <c r="B584" s="103" t="s">
        <v>690</v>
      </c>
      <c r="C584" s="108" t="s">
        <v>987</v>
      </c>
      <c r="D584" s="182" t="s">
        <v>182</v>
      </c>
      <c r="E584" s="104" t="s">
        <v>184</v>
      </c>
      <c r="F584" s="105" t="s">
        <v>10</v>
      </c>
      <c r="G584" s="157">
        <v>17</v>
      </c>
      <c r="H584" s="318">
        <v>187.51</v>
      </c>
      <c r="I584" s="161">
        <f>ROUND(ROUND(H584,2)*(1+J$7),2)</f>
        <v>232.87</v>
      </c>
      <c r="J584" s="278">
        <f t="shared" ref="J584:J585" si="262">ROUND(G584*I584,2)</f>
        <v>3958.79</v>
      </c>
      <c r="M584" s="336"/>
    </row>
    <row r="585" spans="2:18" ht="22.5">
      <c r="B585" s="103" t="s">
        <v>691</v>
      </c>
      <c r="C585" s="108" t="s">
        <v>987</v>
      </c>
      <c r="D585" s="182" t="s">
        <v>277</v>
      </c>
      <c r="E585" s="104" t="s">
        <v>278</v>
      </c>
      <c r="F585" s="105" t="s">
        <v>10</v>
      </c>
      <c r="G585" s="157">
        <v>3</v>
      </c>
      <c r="H585" s="318">
        <v>99.48</v>
      </c>
      <c r="I585" s="161">
        <f t="shared" ref="I585" si="263">ROUND(ROUND(H585,2)*(1+J$7),2)</f>
        <v>123.54</v>
      </c>
      <c r="J585" s="278">
        <f t="shared" si="262"/>
        <v>370.62</v>
      </c>
    </row>
    <row r="586" spans="2:18" s="277" customFormat="1" ht="15" customHeight="1">
      <c r="B586" s="169" t="s">
        <v>692</v>
      </c>
      <c r="C586" s="317"/>
      <c r="D586" s="274"/>
      <c r="E586" s="185" t="s">
        <v>96</v>
      </c>
      <c r="F586" s="191"/>
      <c r="G586" s="192"/>
      <c r="H586" s="275"/>
      <c r="I586" s="193"/>
      <c r="J586" s="276">
        <f>SUM(J587:J589)</f>
        <v>58488.46</v>
      </c>
      <c r="K586" s="332"/>
      <c r="L586" s="333"/>
      <c r="M586" s="334"/>
      <c r="N586" s="333"/>
      <c r="O586" s="334"/>
      <c r="P586" s="333"/>
      <c r="Q586" s="333"/>
    </row>
    <row r="587" spans="2:18" ht="22.5">
      <c r="B587" s="103" t="s">
        <v>693</v>
      </c>
      <c r="C587" s="108" t="s">
        <v>987</v>
      </c>
      <c r="D587" s="182" t="s">
        <v>990</v>
      </c>
      <c r="E587" s="104" t="s">
        <v>991</v>
      </c>
      <c r="F587" s="105" t="s">
        <v>10</v>
      </c>
      <c r="G587" s="157">
        <v>41</v>
      </c>
      <c r="H587" s="318">
        <v>97.77</v>
      </c>
      <c r="I587" s="161">
        <f t="shared" ref="I587:I588" si="264">ROUND(ROUND(H587,2)*(1+J$7),2)</f>
        <v>121.42</v>
      </c>
      <c r="J587" s="278">
        <f t="shared" ref="J587:J588" si="265">ROUND(G587*I587,2)</f>
        <v>4978.22</v>
      </c>
      <c r="M587" s="336"/>
    </row>
    <row r="588" spans="2:18" ht="22.5">
      <c r="B588" s="103" t="s">
        <v>694</v>
      </c>
      <c r="C588" s="108" t="s">
        <v>987</v>
      </c>
      <c r="D588" s="182" t="s">
        <v>186</v>
      </c>
      <c r="E588" s="104" t="s">
        <v>187</v>
      </c>
      <c r="F588" s="105" t="s">
        <v>10</v>
      </c>
      <c r="G588" s="157">
        <v>328</v>
      </c>
      <c r="H588" s="318">
        <v>119.64</v>
      </c>
      <c r="I588" s="161">
        <f t="shared" si="264"/>
        <v>148.58000000000001</v>
      </c>
      <c r="J588" s="278">
        <f t="shared" si="265"/>
        <v>48734.239999999998</v>
      </c>
      <c r="M588" s="336"/>
    </row>
    <row r="589" spans="2:18" ht="22.5">
      <c r="B589" s="103" t="s">
        <v>695</v>
      </c>
      <c r="C589" s="108" t="s">
        <v>987</v>
      </c>
      <c r="D589" s="182" t="s">
        <v>275</v>
      </c>
      <c r="E589" s="104" t="s">
        <v>276</v>
      </c>
      <c r="F589" s="105" t="s">
        <v>10</v>
      </c>
      <c r="G589" s="157">
        <v>200</v>
      </c>
      <c r="H589" s="318">
        <v>19.23</v>
      </c>
      <c r="I589" s="161">
        <f t="shared" ref="I589" si="266">ROUND(ROUND(H589,2)*(1+J$7),2)</f>
        <v>23.88</v>
      </c>
      <c r="J589" s="278">
        <f t="shared" ref="J589" si="267">ROUND(G589*I589,2)</f>
        <v>4776</v>
      </c>
    </row>
    <row r="590" spans="2:18" s="277" customFormat="1" ht="15" customHeight="1">
      <c r="B590" s="169" t="s">
        <v>696</v>
      </c>
      <c r="C590" s="317"/>
      <c r="D590" s="274"/>
      <c r="E590" s="185" t="s">
        <v>283</v>
      </c>
      <c r="F590" s="191"/>
      <c r="G590" s="192"/>
      <c r="H590" s="275"/>
      <c r="I590" s="193"/>
      <c r="J590" s="276">
        <f>SUM(J591:J593)</f>
        <v>1167.7800000000002</v>
      </c>
      <c r="K590" s="332"/>
      <c r="L590" s="333"/>
      <c r="M590" s="334"/>
      <c r="N590" s="333"/>
      <c r="O590" s="334"/>
      <c r="P590" s="333"/>
      <c r="Q590" s="333"/>
    </row>
    <row r="591" spans="2:18" ht="15" customHeight="1">
      <c r="B591" s="103" t="s">
        <v>697</v>
      </c>
      <c r="C591" s="108" t="s">
        <v>987</v>
      </c>
      <c r="D591" s="182" t="s">
        <v>284</v>
      </c>
      <c r="E591" s="104" t="s">
        <v>286</v>
      </c>
      <c r="F591" s="105" t="s">
        <v>27</v>
      </c>
      <c r="G591" s="157">
        <v>10</v>
      </c>
      <c r="H591" s="318">
        <v>16.89</v>
      </c>
      <c r="I591" s="161">
        <f t="shared" ref="I591:I593" si="268">ROUND(ROUND(H591,2)*(1+J$7),2)</f>
        <v>20.98</v>
      </c>
      <c r="J591" s="278">
        <f t="shared" ref="J591:J593" si="269">ROUND(G591*I591,2)</f>
        <v>209.8</v>
      </c>
      <c r="L591" s="284"/>
    </row>
    <row r="592" spans="2:18" ht="15" customHeight="1">
      <c r="B592" s="103" t="s">
        <v>698</v>
      </c>
      <c r="C592" s="108" t="s">
        <v>987</v>
      </c>
      <c r="D592" s="182" t="s">
        <v>992</v>
      </c>
      <c r="E592" s="104" t="s">
        <v>993</v>
      </c>
      <c r="F592" s="105" t="s">
        <v>27</v>
      </c>
      <c r="G592" s="157">
        <v>2</v>
      </c>
      <c r="H592" s="318">
        <v>31.72</v>
      </c>
      <c r="I592" s="161">
        <f t="shared" si="268"/>
        <v>39.39</v>
      </c>
      <c r="J592" s="278">
        <f t="shared" si="269"/>
        <v>78.78</v>
      </c>
      <c r="L592" s="284"/>
    </row>
    <row r="593" spans="2:17" ht="15" customHeight="1">
      <c r="B593" s="103" t="s">
        <v>699</v>
      </c>
      <c r="C593" s="108" t="s">
        <v>987</v>
      </c>
      <c r="D593" s="182" t="s">
        <v>285</v>
      </c>
      <c r="E593" s="104" t="s">
        <v>287</v>
      </c>
      <c r="F593" s="105" t="s">
        <v>27</v>
      </c>
      <c r="G593" s="157">
        <v>16</v>
      </c>
      <c r="H593" s="318">
        <v>44.25</v>
      </c>
      <c r="I593" s="161">
        <f t="shared" si="268"/>
        <v>54.95</v>
      </c>
      <c r="J593" s="278">
        <f t="shared" si="269"/>
        <v>879.2</v>
      </c>
      <c r="L593" s="284"/>
    </row>
    <row r="594" spans="2:17" s="277" customFormat="1" ht="15" customHeight="1">
      <c r="B594" s="169" t="s">
        <v>700</v>
      </c>
      <c r="C594" s="317"/>
      <c r="D594" s="274"/>
      <c r="E594" s="185" t="s">
        <v>134</v>
      </c>
      <c r="F594" s="191"/>
      <c r="G594" s="192"/>
      <c r="H594" s="275"/>
      <c r="I594" s="193"/>
      <c r="J594" s="276">
        <f>SUM(J595:J595)</f>
        <v>864.04</v>
      </c>
      <c r="K594" s="332"/>
      <c r="L594" s="333"/>
      <c r="M594" s="334"/>
      <c r="N594" s="333"/>
      <c r="O594" s="334"/>
      <c r="P594" s="333"/>
      <c r="Q594" s="333"/>
    </row>
    <row r="595" spans="2:17" ht="22.5">
      <c r="B595" s="103" t="s">
        <v>701</v>
      </c>
      <c r="C595" s="108" t="s">
        <v>987</v>
      </c>
      <c r="D595" s="182" t="s">
        <v>273</v>
      </c>
      <c r="E595" s="104" t="s">
        <v>274</v>
      </c>
      <c r="F595" s="105" t="s">
        <v>27</v>
      </c>
      <c r="G595" s="157">
        <v>1</v>
      </c>
      <c r="H595" s="318">
        <v>695.74</v>
      </c>
      <c r="I595" s="161">
        <f t="shared" ref="I595" si="270">ROUND(ROUND(H595,2)*(1+J$7),2)</f>
        <v>864.04</v>
      </c>
      <c r="J595" s="278">
        <f t="shared" ref="J595" si="271">ROUND(G595*I595,2)</f>
        <v>864.04</v>
      </c>
      <c r="L595" s="284"/>
    </row>
    <row r="596" spans="2:17" s="277" customFormat="1" ht="15" customHeight="1">
      <c r="B596" s="169" t="s">
        <v>702</v>
      </c>
      <c r="C596" s="317"/>
      <c r="D596" s="274"/>
      <c r="E596" s="185" t="s">
        <v>137</v>
      </c>
      <c r="F596" s="191"/>
      <c r="G596" s="192"/>
      <c r="H596" s="275"/>
      <c r="I596" s="193"/>
      <c r="J596" s="276">
        <f>SUM(J597:J602)</f>
        <v>3301.89</v>
      </c>
      <c r="K596" s="332"/>
      <c r="L596" s="333"/>
      <c r="M596" s="334"/>
      <c r="N596" s="333"/>
      <c r="O596" s="334"/>
      <c r="P596" s="333"/>
      <c r="Q596" s="333"/>
    </row>
    <row r="597" spans="2:17" ht="22.5">
      <c r="B597" s="103" t="s">
        <v>703</v>
      </c>
      <c r="C597" s="108" t="s">
        <v>987</v>
      </c>
      <c r="D597" s="182" t="s">
        <v>269</v>
      </c>
      <c r="E597" s="104" t="s">
        <v>270</v>
      </c>
      <c r="F597" s="105" t="s">
        <v>27</v>
      </c>
      <c r="G597" s="157">
        <v>1</v>
      </c>
      <c r="H597" s="318">
        <v>748.58</v>
      </c>
      <c r="I597" s="161">
        <f t="shared" ref="I597:I602" si="272">ROUND(ROUND(H597,2)*(1+J$7),2)</f>
        <v>929.66</v>
      </c>
      <c r="J597" s="278">
        <f t="shared" ref="J597:J602" si="273">ROUND(G597*I597,2)</f>
        <v>929.66</v>
      </c>
      <c r="O597" s="336"/>
    </row>
    <row r="598" spans="2:17" ht="22.5">
      <c r="B598" s="103" t="s">
        <v>704</v>
      </c>
      <c r="C598" s="108" t="s">
        <v>987</v>
      </c>
      <c r="D598" s="182" t="s">
        <v>273</v>
      </c>
      <c r="E598" s="104" t="s">
        <v>274</v>
      </c>
      <c r="F598" s="105" t="s">
        <v>27</v>
      </c>
      <c r="G598" s="157">
        <v>1</v>
      </c>
      <c r="H598" s="318">
        <v>695.74</v>
      </c>
      <c r="I598" s="161">
        <f t="shared" ref="I598" si="274">ROUND(ROUND(H598,2)*(1+J$7),2)</f>
        <v>864.04</v>
      </c>
      <c r="J598" s="278">
        <f t="shared" ref="J598" si="275">ROUND(G598*I598,2)</f>
        <v>864.04</v>
      </c>
      <c r="O598" s="336"/>
    </row>
    <row r="599" spans="2:17" ht="22.5">
      <c r="B599" s="103" t="s">
        <v>705</v>
      </c>
      <c r="C599" s="108" t="s">
        <v>987</v>
      </c>
      <c r="D599" s="182" t="s">
        <v>180</v>
      </c>
      <c r="E599" s="104" t="s">
        <v>181</v>
      </c>
      <c r="F599" s="105" t="s">
        <v>27</v>
      </c>
      <c r="G599" s="157">
        <v>4</v>
      </c>
      <c r="H599" s="318">
        <v>157.13999999999999</v>
      </c>
      <c r="I599" s="161">
        <f t="shared" si="272"/>
        <v>195.15</v>
      </c>
      <c r="J599" s="278">
        <f t="shared" si="273"/>
        <v>780.6</v>
      </c>
      <c r="O599" s="336"/>
    </row>
    <row r="600" spans="2:17" ht="22.5">
      <c r="B600" s="103" t="s">
        <v>706</v>
      </c>
      <c r="C600" s="108" t="s">
        <v>24</v>
      </c>
      <c r="D600" s="182" t="s">
        <v>271</v>
      </c>
      <c r="E600" s="104" t="s">
        <v>272</v>
      </c>
      <c r="F600" s="105" t="s">
        <v>27</v>
      </c>
      <c r="G600" s="157">
        <v>1</v>
      </c>
      <c r="H600" s="318">
        <v>81.11</v>
      </c>
      <c r="I600" s="161">
        <f t="shared" si="272"/>
        <v>100.73</v>
      </c>
      <c r="J600" s="278">
        <f t="shared" si="273"/>
        <v>100.73</v>
      </c>
    </row>
    <row r="601" spans="2:17" ht="22.5">
      <c r="B601" s="103" t="s">
        <v>707</v>
      </c>
      <c r="C601" s="108" t="s">
        <v>24</v>
      </c>
      <c r="D601" s="182" t="s">
        <v>138</v>
      </c>
      <c r="E601" s="104" t="s">
        <v>139</v>
      </c>
      <c r="F601" s="105" t="s">
        <v>27</v>
      </c>
      <c r="G601" s="157">
        <v>2</v>
      </c>
      <c r="H601" s="318">
        <v>58.2</v>
      </c>
      <c r="I601" s="161">
        <f t="shared" si="272"/>
        <v>72.28</v>
      </c>
      <c r="J601" s="278">
        <f t="shared" si="273"/>
        <v>144.56</v>
      </c>
    </row>
    <row r="602" spans="2:17" ht="22.5">
      <c r="B602" s="103" t="s">
        <v>708</v>
      </c>
      <c r="C602" s="108" t="s">
        <v>24</v>
      </c>
      <c r="D602" s="182" t="s">
        <v>140</v>
      </c>
      <c r="E602" s="104" t="s">
        <v>141</v>
      </c>
      <c r="F602" s="105" t="s">
        <v>27</v>
      </c>
      <c r="G602" s="157">
        <v>7</v>
      </c>
      <c r="H602" s="318">
        <v>55.48</v>
      </c>
      <c r="I602" s="161">
        <f t="shared" si="272"/>
        <v>68.900000000000006</v>
      </c>
      <c r="J602" s="278">
        <f t="shared" si="273"/>
        <v>482.3</v>
      </c>
    </row>
    <row r="603" spans="2:17" s="277" customFormat="1" ht="15" customHeight="1">
      <c r="B603" s="169" t="s">
        <v>709</v>
      </c>
      <c r="C603" s="317"/>
      <c r="D603" s="274"/>
      <c r="E603" s="218" t="s">
        <v>723</v>
      </c>
      <c r="F603" s="191"/>
      <c r="G603" s="192"/>
      <c r="H603" s="275"/>
      <c r="I603" s="193"/>
      <c r="J603" s="276">
        <f>SUM(J604:J606)</f>
        <v>3579.2</v>
      </c>
      <c r="K603" s="332"/>
      <c r="L603" s="333"/>
      <c r="M603" s="334"/>
      <c r="N603" s="333"/>
      <c r="O603" s="334"/>
      <c r="P603" s="333"/>
      <c r="Q603" s="333"/>
    </row>
    <row r="604" spans="2:17" ht="15" customHeight="1">
      <c r="B604" s="103" t="s">
        <v>710</v>
      </c>
      <c r="C604" s="108" t="s">
        <v>24</v>
      </c>
      <c r="D604" s="182" t="s">
        <v>35</v>
      </c>
      <c r="E604" s="162" t="s">
        <v>142</v>
      </c>
      <c r="F604" s="163" t="s">
        <v>25</v>
      </c>
      <c r="G604" s="157">
        <v>20</v>
      </c>
      <c r="H604" s="318">
        <v>34</v>
      </c>
      <c r="I604" s="161">
        <f t="shared" ref="I604:I606" si="276">ROUND(ROUND(H604,2)*(1+J$7),2)</f>
        <v>42.22</v>
      </c>
      <c r="J604" s="278">
        <f t="shared" ref="J604:J606" si="277">ROUND(G604*I604,2)</f>
        <v>844.4</v>
      </c>
    </row>
    <row r="605" spans="2:17" ht="15" customHeight="1">
      <c r="B605" s="103" t="s">
        <v>711</v>
      </c>
      <c r="C605" s="108" t="s">
        <v>24</v>
      </c>
      <c r="D605" s="182" t="s">
        <v>724</v>
      </c>
      <c r="E605" s="162" t="s">
        <v>143</v>
      </c>
      <c r="F605" s="163" t="s">
        <v>25</v>
      </c>
      <c r="G605" s="157">
        <v>20</v>
      </c>
      <c r="H605" s="318">
        <v>45.53</v>
      </c>
      <c r="I605" s="161">
        <f t="shared" si="276"/>
        <v>56.54</v>
      </c>
      <c r="J605" s="278">
        <f t="shared" si="277"/>
        <v>1130.8</v>
      </c>
    </row>
    <row r="606" spans="2:17" ht="15" customHeight="1">
      <c r="B606" s="103" t="s">
        <v>963</v>
      </c>
      <c r="C606" s="108" t="s">
        <v>24</v>
      </c>
      <c r="D606" s="182" t="s">
        <v>725</v>
      </c>
      <c r="E606" s="162" t="s">
        <v>726</v>
      </c>
      <c r="F606" s="163" t="s">
        <v>25</v>
      </c>
      <c r="G606" s="157">
        <v>25</v>
      </c>
      <c r="H606" s="318">
        <v>51.66</v>
      </c>
      <c r="I606" s="161">
        <f t="shared" si="276"/>
        <v>64.16</v>
      </c>
      <c r="J606" s="278">
        <f t="shared" si="277"/>
        <v>1604</v>
      </c>
    </row>
    <row r="607" spans="2:17" s="277" customFormat="1" ht="15" customHeight="1">
      <c r="B607" s="169" t="s">
        <v>964</v>
      </c>
      <c r="C607" s="317"/>
      <c r="D607" s="274"/>
      <c r="E607" s="218" t="s">
        <v>144</v>
      </c>
      <c r="F607" s="191"/>
      <c r="G607" s="192"/>
      <c r="H607" s="275"/>
      <c r="I607" s="193"/>
      <c r="J607" s="276">
        <f>SUM(J608:J608)</f>
        <v>136.66</v>
      </c>
      <c r="K607" s="332"/>
      <c r="L607" s="333"/>
      <c r="M607" s="334"/>
      <c r="N607" s="333"/>
      <c r="O607" s="334"/>
      <c r="P607" s="333"/>
      <c r="Q607" s="333"/>
    </row>
    <row r="608" spans="2:17" ht="22.5">
      <c r="B608" s="103" t="s">
        <v>965</v>
      </c>
      <c r="C608" s="108" t="s">
        <v>24</v>
      </c>
      <c r="D608" s="182" t="s">
        <v>145</v>
      </c>
      <c r="E608" s="162" t="s">
        <v>146</v>
      </c>
      <c r="F608" s="163" t="s">
        <v>27</v>
      </c>
      <c r="G608" s="157">
        <v>1</v>
      </c>
      <c r="H608" s="318">
        <v>110.04</v>
      </c>
      <c r="I608" s="161">
        <f t="shared" ref="I608" si="278">ROUND(ROUND(H608,2)*(1+J$7),2)</f>
        <v>136.66</v>
      </c>
      <c r="J608" s="278">
        <f t="shared" ref="J608" si="279">ROUND(G608*I608,2)</f>
        <v>136.66</v>
      </c>
    </row>
    <row r="609" spans="2:19" s="273" customFormat="1" ht="20.100000000000001" customHeight="1">
      <c r="B609" s="180">
        <v>5</v>
      </c>
      <c r="C609" s="279"/>
      <c r="D609" s="280"/>
      <c r="E609" s="194" t="s">
        <v>229</v>
      </c>
      <c r="F609" s="195"/>
      <c r="G609" s="285"/>
      <c r="H609" s="286"/>
      <c r="I609" s="196"/>
      <c r="J609" s="282">
        <f>J610</f>
        <v>25086.560000000001</v>
      </c>
      <c r="K609" s="329"/>
      <c r="L609" s="330"/>
      <c r="M609" s="331"/>
      <c r="N609" s="330"/>
      <c r="O609" s="331"/>
      <c r="P609" s="330"/>
      <c r="Q609" s="330"/>
    </row>
    <row r="610" spans="2:19" s="277" customFormat="1" ht="15" customHeight="1">
      <c r="B610" s="169" t="s">
        <v>712</v>
      </c>
      <c r="C610" s="317"/>
      <c r="D610" s="274"/>
      <c r="E610" s="218" t="s">
        <v>229</v>
      </c>
      <c r="F610" s="191"/>
      <c r="G610" s="192"/>
      <c r="H610" s="275"/>
      <c r="I610" s="193"/>
      <c r="J610" s="276">
        <f>SUM(J611:J614)</f>
        <v>25086.560000000001</v>
      </c>
      <c r="K610" s="332"/>
      <c r="L610" s="333"/>
      <c r="M610" s="334"/>
      <c r="N610" s="333"/>
      <c r="O610" s="334"/>
      <c r="P610" s="333"/>
      <c r="Q610" s="333"/>
    </row>
    <row r="611" spans="2:19" ht="15" customHeight="1">
      <c r="B611" s="103" t="s">
        <v>713</v>
      </c>
      <c r="C611" s="108" t="s">
        <v>128</v>
      </c>
      <c r="D611" s="182" t="s">
        <v>746</v>
      </c>
      <c r="E611" s="104" t="s">
        <v>747</v>
      </c>
      <c r="F611" s="163" t="s">
        <v>27</v>
      </c>
      <c r="G611" s="157">
        <v>1</v>
      </c>
      <c r="H611" s="318">
        <v>16750</v>
      </c>
      <c r="I611" s="161">
        <f t="shared" ref="I611:I614" si="280">ROUND(ROUND(H611,2)*(1+J$7),2)</f>
        <v>20801.830000000002</v>
      </c>
      <c r="J611" s="278">
        <f t="shared" ref="J611:J614" si="281">ROUND(G611*I611,2)</f>
        <v>20801.830000000002</v>
      </c>
    </row>
    <row r="612" spans="2:19" ht="15" customHeight="1">
      <c r="B612" s="103" t="s">
        <v>714</v>
      </c>
      <c r="C612" s="108" t="s">
        <v>128</v>
      </c>
      <c r="D612" s="182" t="s">
        <v>749</v>
      </c>
      <c r="E612" s="104" t="s">
        <v>752</v>
      </c>
      <c r="F612" s="163" t="s">
        <v>27</v>
      </c>
      <c r="G612" s="157">
        <v>50</v>
      </c>
      <c r="H612" s="318">
        <v>35</v>
      </c>
      <c r="I612" s="161">
        <f t="shared" ref="I612" si="282">ROUND(ROUND(H612,2)*(1+J$7),2)</f>
        <v>43.47</v>
      </c>
      <c r="J612" s="278">
        <f t="shared" si="281"/>
        <v>2173.5</v>
      </c>
    </row>
    <row r="613" spans="2:19" ht="15" customHeight="1">
      <c r="B613" s="103" t="s">
        <v>715</v>
      </c>
      <c r="C613" s="108" t="s">
        <v>128</v>
      </c>
      <c r="D613" s="182" t="s">
        <v>751</v>
      </c>
      <c r="E613" s="104" t="s">
        <v>753</v>
      </c>
      <c r="F613" s="163" t="s">
        <v>27</v>
      </c>
      <c r="G613" s="157">
        <v>2</v>
      </c>
      <c r="H613" s="318">
        <v>600</v>
      </c>
      <c r="I613" s="161">
        <f t="shared" si="280"/>
        <v>745.14</v>
      </c>
      <c r="J613" s="278">
        <f t="shared" si="281"/>
        <v>1490.28</v>
      </c>
    </row>
    <row r="614" spans="2:19" ht="15" customHeight="1">
      <c r="B614" s="103" t="s">
        <v>966</v>
      </c>
      <c r="C614" s="108" t="s">
        <v>128</v>
      </c>
      <c r="D614" s="182" t="s">
        <v>754</v>
      </c>
      <c r="E614" s="104" t="s">
        <v>755</v>
      </c>
      <c r="F614" s="163" t="s">
        <v>27</v>
      </c>
      <c r="G614" s="157">
        <v>1</v>
      </c>
      <c r="H614" s="318">
        <v>500</v>
      </c>
      <c r="I614" s="161">
        <f t="shared" si="280"/>
        <v>620.95000000000005</v>
      </c>
      <c r="J614" s="278">
        <f t="shared" si="281"/>
        <v>620.95000000000005</v>
      </c>
    </row>
    <row r="615" spans="2:19" s="273" customFormat="1" ht="20.100000000000001" customHeight="1">
      <c r="B615" s="180">
        <v>6</v>
      </c>
      <c r="C615" s="279"/>
      <c r="D615" s="280"/>
      <c r="E615" s="194" t="s">
        <v>161</v>
      </c>
      <c r="F615" s="195"/>
      <c r="G615" s="285"/>
      <c r="H615" s="286"/>
      <c r="I615" s="196"/>
      <c r="J615" s="282">
        <f>J616</f>
        <v>3084</v>
      </c>
      <c r="K615" s="329"/>
      <c r="L615" s="330"/>
      <c r="M615" s="331"/>
      <c r="N615" s="330"/>
      <c r="O615" s="331"/>
      <c r="P615" s="330"/>
      <c r="Q615" s="330"/>
    </row>
    <row r="616" spans="2:19" s="277" customFormat="1" ht="15" customHeight="1">
      <c r="B616" s="169" t="s">
        <v>716</v>
      </c>
      <c r="C616" s="317"/>
      <c r="D616" s="274"/>
      <c r="E616" s="218" t="s">
        <v>162</v>
      </c>
      <c r="F616" s="191"/>
      <c r="G616" s="192"/>
      <c r="H616" s="275"/>
      <c r="I616" s="193"/>
      <c r="J616" s="276">
        <f>SUM(J617)</f>
        <v>3084</v>
      </c>
      <c r="K616" s="332"/>
      <c r="L616" s="333"/>
      <c r="M616" s="334"/>
      <c r="N616" s="333"/>
      <c r="O616" s="334"/>
      <c r="P616" s="333"/>
      <c r="Q616" s="333"/>
    </row>
    <row r="617" spans="2:19" ht="15" customHeight="1">
      <c r="B617" s="99" t="s">
        <v>717</v>
      </c>
      <c r="C617" s="108" t="s">
        <v>24</v>
      </c>
      <c r="D617" s="287" t="s">
        <v>26</v>
      </c>
      <c r="E617" s="100" t="s">
        <v>127</v>
      </c>
      <c r="F617" s="101" t="s">
        <v>25</v>
      </c>
      <c r="G617" s="102">
        <v>80</v>
      </c>
      <c r="H617" s="319">
        <v>31.04</v>
      </c>
      <c r="I617" s="161">
        <f>ROUND(ROUND(H617,2)*(1+J$7),2)</f>
        <v>38.549999999999997</v>
      </c>
      <c r="J617" s="278">
        <f t="shared" ref="J617" si="283">ROUND(G617*I617,2)</f>
        <v>3084</v>
      </c>
    </row>
    <row r="618" spans="2:19" s="203" customFormat="1" ht="11.25" customHeight="1">
      <c r="B618" s="204"/>
      <c r="C618" s="205"/>
      <c r="D618" s="206"/>
      <c r="E618" s="207"/>
      <c r="F618" s="208"/>
      <c r="G618" s="209"/>
      <c r="H618" s="210"/>
      <c r="I618" s="209"/>
      <c r="J618" s="211"/>
      <c r="K618" s="268"/>
      <c r="L618" s="160"/>
      <c r="M618" s="306"/>
      <c r="N618" s="160"/>
      <c r="O618" s="306"/>
      <c r="P618" s="160"/>
      <c r="Q618" s="160"/>
      <c r="R618" s="111"/>
      <c r="S618" s="111"/>
    </row>
    <row r="619" spans="2:19" s="203" customFormat="1" ht="24.95" customHeight="1">
      <c r="B619" s="212"/>
      <c r="C619" s="213"/>
      <c r="D619" s="213"/>
      <c r="E619" s="214" t="s">
        <v>133</v>
      </c>
      <c r="F619" s="215"/>
      <c r="G619" s="212"/>
      <c r="H619" s="212"/>
      <c r="I619" s="212"/>
      <c r="J619" s="217">
        <f>J15+J20+J540+J564+J609+J615</f>
        <v>482715.90000000008</v>
      </c>
      <c r="K619" s="268"/>
      <c r="L619" s="337"/>
      <c r="M619" s="306"/>
      <c r="N619" s="160"/>
      <c r="O619" s="306"/>
      <c r="P619" s="160"/>
      <c r="Q619" s="160"/>
      <c r="R619" s="111"/>
      <c r="S619" s="111"/>
    </row>
    <row r="620" spans="2:19" s="203" customFormat="1" ht="11.25" customHeight="1">
      <c r="B620" s="339"/>
      <c r="C620" s="205"/>
      <c r="D620" s="205"/>
      <c r="E620" s="216"/>
      <c r="F620" s="208"/>
      <c r="G620" s="340"/>
      <c r="H620" s="340"/>
      <c r="I620" s="340"/>
      <c r="J620" s="341"/>
      <c r="K620" s="268"/>
      <c r="L620" s="160"/>
      <c r="M620" s="306"/>
      <c r="N620" s="160"/>
      <c r="O620" s="306"/>
      <c r="P620" s="160"/>
      <c r="Q620" s="160"/>
      <c r="R620" s="111"/>
      <c r="S620" s="111"/>
    </row>
    <row r="621" spans="2:19" s="203" customFormat="1" ht="15" customHeight="1">
      <c r="B621" s="371" t="s">
        <v>177</v>
      </c>
      <c r="C621" s="372"/>
      <c r="D621" s="372"/>
      <c r="E621" s="372"/>
      <c r="F621" s="372"/>
      <c r="G621" s="372"/>
      <c r="H621" s="372"/>
      <c r="I621" s="372"/>
      <c r="J621" s="373"/>
      <c r="K621" s="268"/>
      <c r="L621" s="160"/>
      <c r="M621" s="306"/>
      <c r="N621" s="160"/>
      <c r="O621" s="306"/>
      <c r="P621" s="160"/>
      <c r="Q621" s="160"/>
      <c r="R621" s="111"/>
      <c r="S621" s="111"/>
    </row>
    <row r="622" spans="2:19" s="203" customFormat="1" ht="15" customHeight="1">
      <c r="B622" s="374" t="s">
        <v>52</v>
      </c>
      <c r="C622" s="374"/>
      <c r="D622" s="374"/>
      <c r="E622" s="374"/>
      <c r="F622" s="375"/>
      <c r="G622" s="375"/>
      <c r="H622" s="375"/>
      <c r="I622" s="375"/>
      <c r="J622" s="375"/>
      <c r="K622" s="268"/>
      <c r="L622" s="160"/>
      <c r="M622" s="306"/>
      <c r="N622" s="160"/>
      <c r="O622" s="306"/>
      <c r="P622" s="160"/>
      <c r="Q622" s="160"/>
      <c r="R622" s="111"/>
      <c r="S622" s="111"/>
    </row>
    <row r="625" spans="10:10">
      <c r="J625" s="160"/>
    </row>
  </sheetData>
  <sheetProtection algorithmName="SHA-512" hashValue="DxgAv/joLQl0XzoOSlJ5Z4RipxmvNuYMzk3RIIBB7/f+8rzKj3NGNhYj59F41LjTFodPRoKz8OZDuTOmLDM0zw==" saltValue="lKBSTJN8Jss4UC+//CCcGw==" spinCount="100000" sheet="1" objects="1" scenarios="1" selectLockedCells="1" selectUnlockedCells="1"/>
  <mergeCells count="5">
    <mergeCell ref="B4:H4"/>
    <mergeCell ref="I4:J4"/>
    <mergeCell ref="B621:J621"/>
    <mergeCell ref="B622:E622"/>
    <mergeCell ref="F622:J622"/>
  </mergeCells>
  <phoneticPr fontId="12" type="noConversion"/>
  <conditionalFormatting sqref="J1 J14:J16 J582 J564 J586 J607 J623:J65257">
    <cfRule type="expression" dxfId="2801" priority="18162" stopIfTrue="1">
      <formula>OR(#REF!="M",#REF!="A")</formula>
    </cfRule>
  </conditionalFormatting>
  <conditionalFormatting sqref="E1 E14:E16 E597 E617 E564 E599 E582 E584 E586:E589 E623:E65257">
    <cfRule type="expression" dxfId="2800" priority="18159" stopIfTrue="1">
      <formula>OR(#REF!="M",#REF!="A")</formula>
    </cfRule>
  </conditionalFormatting>
  <conditionalFormatting sqref="C1:D1 F1:I1 F582:I582 C14:D16 H564:I564 F564 C582:D582 D597 F597:H597 G608:H608 G584:H584 D617 F14:I16 C586:D586 F586:I586 C607:D607 F607:I607 F617:H617 D19 F18:I19 F587:H588 C564:D564 F623:I65257 C623:D65257">
    <cfRule type="expression" dxfId="2799" priority="18157" stopIfTrue="1">
      <formula>OR(#REF!="M",#REF!="A")</formula>
    </cfRule>
  </conditionalFormatting>
  <conditionalFormatting sqref="B15:B16 B617 B18:B19 B595 B582 B564 B586:B589 B607:B608 B597:B602 B544:B552">
    <cfRule type="expression" dxfId="2798" priority="18137" stopIfTrue="1">
      <formula>OR(#REF!="M",#REF!="A")</formula>
    </cfRule>
  </conditionalFormatting>
  <conditionalFormatting sqref="B14">
    <cfRule type="expression" dxfId="2797" priority="18134" stopIfTrue="1">
      <formula>OR(#REF!="M",#REF!="A")</formula>
    </cfRule>
  </conditionalFormatting>
  <conditionalFormatting sqref="J584">
    <cfRule type="expression" dxfId="2796" priority="12051" stopIfTrue="1">
      <formula>OR(#REF!="M",#REF!="A")</formula>
    </cfRule>
  </conditionalFormatting>
  <conditionalFormatting sqref="E18:E19 E122:E123">
    <cfRule type="expression" dxfId="2795" priority="12050" stopIfTrue="1">
      <formula>OR(#REF!="M",#REF!="A")</formula>
    </cfRule>
  </conditionalFormatting>
  <conditionalFormatting sqref="D584 I584 D587:D589">
    <cfRule type="expression" dxfId="2794" priority="10530" stopIfTrue="1">
      <formula>OR(#REF!="M",#REF!="A")</formula>
    </cfRule>
  </conditionalFormatting>
  <conditionalFormatting sqref="J18">
    <cfRule type="expression" dxfId="2793" priority="10302" stopIfTrue="1">
      <formula>OR(#REF!="M",#REF!="A")</formula>
    </cfRule>
  </conditionalFormatting>
  <conditionalFormatting sqref="C18:D18">
    <cfRule type="expression" dxfId="2792" priority="10300" stopIfTrue="1">
      <formula>OR(#REF!="M",#REF!="A")</formula>
    </cfRule>
  </conditionalFormatting>
  <conditionalFormatting sqref="G564 I595">
    <cfRule type="expression" dxfId="2791" priority="8873" stopIfTrue="1">
      <formula>OR(#REF!="M",#REF!="A")</formula>
    </cfRule>
  </conditionalFormatting>
  <conditionalFormatting sqref="J13 J595">
    <cfRule type="expression" dxfId="2790" priority="7593" stopIfTrue="1">
      <formula>OR(#REF!="M",#REF!="A")</formula>
    </cfRule>
  </conditionalFormatting>
  <conditionalFormatting sqref="E13">
    <cfRule type="expression" dxfId="2789" priority="7592" stopIfTrue="1">
      <formula>OR(#REF!="M",#REF!="A")</formula>
    </cfRule>
  </conditionalFormatting>
  <conditionalFormatting sqref="C13:D13 F13:I13 I589">
    <cfRule type="expression" dxfId="2788" priority="7591" stopIfTrue="1">
      <formula>OR(#REF!="M",#REF!="A")</formula>
    </cfRule>
  </conditionalFormatting>
  <conditionalFormatting sqref="B7:B8">
    <cfRule type="expression" dxfId="2787" priority="7586" stopIfTrue="1">
      <formula>OR(#REF!="M",#REF!="A")</formula>
    </cfRule>
  </conditionalFormatting>
  <conditionalFormatting sqref="J5:J6 J2 J10:J12">
    <cfRule type="expression" dxfId="2786" priority="7589" stopIfTrue="1">
      <formula>OR(#REF!="M",#REF!="A")</formula>
    </cfRule>
  </conditionalFormatting>
  <conditionalFormatting sqref="E2 E5:E12">
    <cfRule type="expression" dxfId="2785" priority="7588" stopIfTrue="1">
      <formula>OR(#REF!="M",#REF!="A")</formula>
    </cfRule>
  </conditionalFormatting>
  <conditionalFormatting sqref="C5:D6 C3:C4 F7:F8 C2:D2 F5:I6 F2:I2 C9:D12 F10:I12 F9:H9">
    <cfRule type="expression" dxfId="2784" priority="7587" stopIfTrue="1">
      <formula>OR(#REF!="M",#REF!="A")</formula>
    </cfRule>
  </conditionalFormatting>
  <conditionalFormatting sqref="D3">
    <cfRule type="expression" dxfId="2783" priority="7590" stopIfTrue="1">
      <formula>OR(#REF!="M",#REF!="A")</formula>
    </cfRule>
  </conditionalFormatting>
  <conditionalFormatting sqref="J20">
    <cfRule type="expression" dxfId="2782" priority="7492" stopIfTrue="1">
      <formula>OR(#REF!="M",#REF!="A")</formula>
    </cfRule>
  </conditionalFormatting>
  <conditionalFormatting sqref="E20">
    <cfRule type="expression" dxfId="2781" priority="7491" stopIfTrue="1">
      <formula>OR(#REF!="M",#REF!="A")</formula>
    </cfRule>
  </conditionalFormatting>
  <conditionalFormatting sqref="F20:I20 C20:D20">
    <cfRule type="expression" dxfId="2780" priority="7490" stopIfTrue="1">
      <formula>OR(#REF!="M",#REF!="A")</formula>
    </cfRule>
  </conditionalFormatting>
  <conditionalFormatting sqref="B20">
    <cfRule type="expression" dxfId="2779" priority="7489" stopIfTrue="1">
      <formula>OR(#REF!="M",#REF!="A")</formula>
    </cfRule>
  </conditionalFormatting>
  <conditionalFormatting sqref="E118:E120">
    <cfRule type="expression" dxfId="2778" priority="7305" stopIfTrue="1">
      <formula>OR(#REF!="M",#REF!="A")</formula>
    </cfRule>
  </conditionalFormatting>
  <conditionalFormatting sqref="D118 F118:F120 D120 F122:F123 D122:D123">
    <cfRule type="expression" dxfId="2777" priority="7304" stopIfTrue="1">
      <formula>OR(#REF!="M",#REF!="A")</formula>
    </cfRule>
  </conditionalFormatting>
  <conditionalFormatting sqref="I22">
    <cfRule type="expression" dxfId="2776" priority="6887" stopIfTrue="1">
      <formula>OR(#REF!="M",#REF!="A")</formula>
    </cfRule>
  </conditionalFormatting>
  <conditionalFormatting sqref="J22">
    <cfRule type="expression" dxfId="2775" priority="6825" stopIfTrue="1">
      <formula>OR(#REF!="M",#REF!="A")</formula>
    </cfRule>
  </conditionalFormatting>
  <conditionalFormatting sqref="B22:B33">
    <cfRule type="expression" dxfId="2774" priority="6525" stopIfTrue="1">
      <formula>OR(#REF!="M",#REF!="A")</formula>
    </cfRule>
  </conditionalFormatting>
  <conditionalFormatting sqref="I597 I599:I602">
    <cfRule type="expression" dxfId="2773" priority="6043" stopIfTrue="1">
      <formula>OR(#REF!="M",#REF!="A")</formula>
    </cfRule>
  </conditionalFormatting>
  <conditionalFormatting sqref="G138:I140 I263:I264 I171:I176 I248:I261 I341:I342 I442:I443">
    <cfRule type="expression" dxfId="2772" priority="5946" stopIfTrue="1">
      <formula>OR(#REF!="M",#REF!="A")</formula>
    </cfRule>
  </conditionalFormatting>
  <conditionalFormatting sqref="I118:I123 G341 G442 G118:G123">
    <cfRule type="expression" dxfId="2771" priority="5957" stopIfTrue="1">
      <formula>OR(#REF!="M",#REF!="A")</formula>
    </cfRule>
  </conditionalFormatting>
  <conditionalFormatting sqref="J138:J140 J263:J264 J171:J176 J248:J261 J341:J342 J442:J443">
    <cfRule type="expression" dxfId="2770" priority="5893" stopIfTrue="1">
      <formula>OR(#REF!="M",#REF!="A")</formula>
    </cfRule>
  </conditionalFormatting>
  <conditionalFormatting sqref="I104">
    <cfRule type="expression" dxfId="2769" priority="5829" stopIfTrue="1">
      <formula>OR(#REF!="M",#REF!="A")</formula>
    </cfRule>
  </conditionalFormatting>
  <conditionalFormatting sqref="I316:I317">
    <cfRule type="expression" dxfId="2768" priority="5836" stopIfTrue="1">
      <formula>OR(#REF!="M",#REF!="A")</formula>
    </cfRule>
  </conditionalFormatting>
  <conditionalFormatting sqref="J316:J317">
    <cfRule type="expression" dxfId="2767" priority="5835" stopIfTrue="1">
      <formula>OR(#REF!="M",#REF!="A")</formula>
    </cfRule>
  </conditionalFormatting>
  <conditionalFormatting sqref="G105:G106 I114:I117">
    <cfRule type="expression" dxfId="2766" priority="5832" stopIfTrue="1">
      <formula>OR(#REF!="M",#REF!="A")</formula>
    </cfRule>
  </conditionalFormatting>
  <conditionalFormatting sqref="I105:I106">
    <cfRule type="expression" dxfId="2765" priority="5833" stopIfTrue="1">
      <formula>OR(#REF!="M",#REF!="A")</formula>
    </cfRule>
  </conditionalFormatting>
  <conditionalFormatting sqref="J105:J106 J114:J123">
    <cfRule type="expression" dxfId="2764" priority="5830" stopIfTrue="1">
      <formula>OR(#REF!="M",#REF!="A")</formula>
    </cfRule>
  </conditionalFormatting>
  <conditionalFormatting sqref="J104">
    <cfRule type="expression" dxfId="2763" priority="5827" stopIfTrue="1">
      <formula>OR(#REF!="M",#REF!="A")</formula>
    </cfRule>
  </conditionalFormatting>
  <conditionalFormatting sqref="E105:E106">
    <cfRule type="expression" dxfId="2762" priority="5808" stopIfTrue="1">
      <formula>OR(#REF!="M",#REF!="A")</formula>
    </cfRule>
  </conditionalFormatting>
  <conditionalFormatting sqref="J21">
    <cfRule type="expression" dxfId="2761" priority="5819" stopIfTrue="1">
      <formula>OR(#REF!="M",#REF!="A")</formula>
    </cfRule>
  </conditionalFormatting>
  <conditionalFormatting sqref="F21:I21 C21:D21">
    <cfRule type="expression" dxfId="2760" priority="5818" stopIfTrue="1">
      <formula>OR(#REF!="M",#REF!="A")</formula>
    </cfRule>
  </conditionalFormatting>
  <conditionalFormatting sqref="B21">
    <cfRule type="expression" dxfId="2759" priority="5817" stopIfTrue="1">
      <formula>OR(#REF!="M",#REF!="A")</formula>
    </cfRule>
  </conditionalFormatting>
  <conditionalFormatting sqref="E21">
    <cfRule type="expression" dxfId="2758" priority="5816" stopIfTrue="1">
      <formula>OR(#REF!="M",#REF!="A")</formula>
    </cfRule>
  </conditionalFormatting>
  <conditionalFormatting sqref="D105:D106 I334:I335 I367:I372">
    <cfRule type="expression" dxfId="2757" priority="5806" stopIfTrue="1">
      <formula>OR(#REF!="M",#REF!="A")</formula>
    </cfRule>
  </conditionalFormatting>
  <conditionalFormatting sqref="H540:I540 F540 C540:D540">
    <cfRule type="expression" dxfId="2756" priority="5719" stopIfTrue="1">
      <formula>OR(#REF!="M",#REF!="A")</formula>
    </cfRule>
  </conditionalFormatting>
  <conditionalFormatting sqref="I333">
    <cfRule type="expression" dxfId="2755" priority="5785" stopIfTrue="1">
      <formula>OR(#REF!="M",#REF!="A")</formula>
    </cfRule>
  </conditionalFormatting>
  <conditionalFormatting sqref="J333:J335 J367:J372">
    <cfRule type="expression" dxfId="2754" priority="5784" stopIfTrue="1">
      <formula>OR(#REF!="M",#REF!="A")</formula>
    </cfRule>
  </conditionalFormatting>
  <conditionalFormatting sqref="I318:I332">
    <cfRule type="expression" dxfId="2753" priority="5782" stopIfTrue="1">
      <formula>OR(#REF!="M",#REF!="A")</formula>
    </cfRule>
  </conditionalFormatting>
  <conditionalFormatting sqref="J318:J332">
    <cfRule type="expression" dxfId="2752" priority="5779" stopIfTrue="1">
      <formula>OR(#REF!="M",#REF!="A")</formula>
    </cfRule>
  </conditionalFormatting>
  <conditionalFormatting sqref="B338:B343">
    <cfRule type="expression" dxfId="2751" priority="5773" stopIfTrue="1">
      <formula>OR(#REF!="M",#REF!="A")</formula>
    </cfRule>
  </conditionalFormatting>
  <conditionalFormatting sqref="J19">
    <cfRule type="expression" dxfId="2750" priority="5729" stopIfTrue="1">
      <formula>OR(#REF!="M",#REF!="A")</formula>
    </cfRule>
  </conditionalFormatting>
  <conditionalFormatting sqref="J540">
    <cfRule type="expression" dxfId="2749" priority="5721" stopIfTrue="1">
      <formula>OR(#REF!="M",#REF!="A")</formula>
    </cfRule>
  </conditionalFormatting>
  <conditionalFormatting sqref="E540">
    <cfRule type="expression" dxfId="2748" priority="5720" stopIfTrue="1">
      <formula>OR(#REF!="M",#REF!="A")</formula>
    </cfRule>
  </conditionalFormatting>
  <conditionalFormatting sqref="B540">
    <cfRule type="expression" dxfId="2747" priority="5718" stopIfTrue="1">
      <formula>OR(#REF!="M",#REF!="A")</formula>
    </cfRule>
  </conditionalFormatting>
  <conditionalFormatting sqref="G540">
    <cfRule type="expression" dxfId="2746" priority="5717" stopIfTrue="1">
      <formula>OR(#REF!="M",#REF!="A")</formula>
    </cfRule>
  </conditionalFormatting>
  <conditionalFormatting sqref="J620:J622">
    <cfRule type="expression" dxfId="2745" priority="5711" stopIfTrue="1">
      <formula>OR(#REF!="M",#REF!="A")</formula>
    </cfRule>
  </conditionalFormatting>
  <conditionalFormatting sqref="E620:E622">
    <cfRule type="expression" dxfId="2744" priority="5710" stopIfTrue="1">
      <formula>OR(#REF!="M",#REF!="A")</formula>
    </cfRule>
  </conditionalFormatting>
  <conditionalFormatting sqref="C620:D622 F620:I622">
    <cfRule type="expression" dxfId="2743" priority="5709" stopIfTrue="1">
      <formula>OR(#REF!="M",#REF!="A")</formula>
    </cfRule>
  </conditionalFormatting>
  <conditionalFormatting sqref="J618:J619">
    <cfRule type="expression" dxfId="2742" priority="5708" stopIfTrue="1">
      <formula>OR(#REF!="M",#REF!="A")</formula>
    </cfRule>
  </conditionalFormatting>
  <conditionalFormatting sqref="E618:E619">
    <cfRule type="expression" dxfId="2741" priority="5707" stopIfTrue="1">
      <formula>OR(#REF!="M",#REF!="A")</formula>
    </cfRule>
  </conditionalFormatting>
  <conditionalFormatting sqref="C618:D619 F618:I619">
    <cfRule type="expression" dxfId="2740" priority="5706" stopIfTrue="1">
      <formula>OR(#REF!="M",#REF!="A")</formula>
    </cfRule>
  </conditionalFormatting>
  <conditionalFormatting sqref="J594">
    <cfRule type="expression" dxfId="2739" priority="5705" stopIfTrue="1">
      <formula>OR(#REF!="M",#REF!="A")</formula>
    </cfRule>
  </conditionalFormatting>
  <conditionalFormatting sqref="E594">
    <cfRule type="expression" dxfId="2738" priority="5704" stopIfTrue="1">
      <formula>OR(#REF!="M",#REF!="A")</formula>
    </cfRule>
  </conditionalFormatting>
  <conditionalFormatting sqref="F594:I594 C594:D594">
    <cfRule type="expression" dxfId="2737" priority="5703" stopIfTrue="1">
      <formula>OR(#REF!="M",#REF!="A")</formula>
    </cfRule>
  </conditionalFormatting>
  <conditionalFormatting sqref="B594">
    <cfRule type="expression" dxfId="2736" priority="5702" stopIfTrue="1">
      <formula>OR(#REF!="M",#REF!="A")</formula>
    </cfRule>
  </conditionalFormatting>
  <conditionalFormatting sqref="E566 E573:E575 E577">
    <cfRule type="expression" dxfId="2735" priority="5684" stopIfTrue="1">
      <formula>OR(#REF!="M",#REF!="A")</formula>
    </cfRule>
  </conditionalFormatting>
  <conditionalFormatting sqref="C566:D566 G568:H568 D577 D573:D575 F566:H566 F573:G575 F577:G577">
    <cfRule type="expression" dxfId="2734" priority="5683" stopIfTrue="1">
      <formula>OR(#REF!="M",#REF!="A")</formula>
    </cfRule>
  </conditionalFormatting>
  <conditionalFormatting sqref="B566 B568:B571 B573:B579">
    <cfRule type="expression" dxfId="2733" priority="5682" stopIfTrue="1">
      <formula>OR(#REF!="M",#REF!="A")</formula>
    </cfRule>
  </conditionalFormatting>
  <conditionalFormatting sqref="J565">
    <cfRule type="expression" dxfId="2732" priority="5681" stopIfTrue="1">
      <formula>OR(#REF!="M",#REF!="A")</formula>
    </cfRule>
  </conditionalFormatting>
  <conditionalFormatting sqref="E565">
    <cfRule type="expression" dxfId="2731" priority="5680" stopIfTrue="1">
      <formula>OR(#REF!="M",#REF!="A")</formula>
    </cfRule>
  </conditionalFormatting>
  <conditionalFormatting sqref="F565:I565 C565:D565">
    <cfRule type="expression" dxfId="2730" priority="5679" stopIfTrue="1">
      <formula>OR(#REF!="M",#REF!="A")</formula>
    </cfRule>
  </conditionalFormatting>
  <conditionalFormatting sqref="B565">
    <cfRule type="expression" dxfId="2729" priority="5678" stopIfTrue="1">
      <formula>OR(#REF!="M",#REF!="A")</formula>
    </cfRule>
  </conditionalFormatting>
  <conditionalFormatting sqref="J567">
    <cfRule type="expression" dxfId="2728" priority="5677" stopIfTrue="1">
      <formula>OR(#REF!="M",#REF!="A")</formula>
    </cfRule>
  </conditionalFormatting>
  <conditionalFormatting sqref="E567">
    <cfRule type="expression" dxfId="2727" priority="5676" stopIfTrue="1">
      <formula>OR(#REF!="M",#REF!="A")</formula>
    </cfRule>
  </conditionalFormatting>
  <conditionalFormatting sqref="F567:I567 C567:D567">
    <cfRule type="expression" dxfId="2726" priority="5675" stopIfTrue="1">
      <formula>OR(#REF!="M",#REF!="A")</formula>
    </cfRule>
  </conditionalFormatting>
  <conditionalFormatting sqref="B567">
    <cfRule type="expression" dxfId="2725" priority="5674" stopIfTrue="1">
      <formula>OR(#REF!="M",#REF!="A")</formula>
    </cfRule>
  </conditionalFormatting>
  <conditionalFormatting sqref="J580 J589">
    <cfRule type="expression" dxfId="2724" priority="5673" stopIfTrue="1">
      <formula>OR(#REF!="M",#REF!="A")</formula>
    </cfRule>
  </conditionalFormatting>
  <conditionalFormatting sqref="F580:I580 C580:D580">
    <cfRule type="expression" dxfId="2723" priority="5671" stopIfTrue="1">
      <formula>OR(#REF!="M",#REF!="A")</formula>
    </cfRule>
  </conditionalFormatting>
  <conditionalFormatting sqref="B580">
    <cfRule type="expression" dxfId="2722" priority="5670" stopIfTrue="1">
      <formula>OR(#REF!="M",#REF!="A")</formula>
    </cfRule>
  </conditionalFormatting>
  <conditionalFormatting sqref="J596">
    <cfRule type="expression" dxfId="2721" priority="5661" stopIfTrue="1">
      <formula>OR(#REF!="M",#REF!="A")</formula>
    </cfRule>
  </conditionalFormatting>
  <conditionalFormatting sqref="E596">
    <cfRule type="expression" dxfId="2720" priority="5660" stopIfTrue="1">
      <formula>OR(#REF!="M",#REF!="A")</formula>
    </cfRule>
  </conditionalFormatting>
  <conditionalFormatting sqref="F596:I596 C596:D596">
    <cfRule type="expression" dxfId="2719" priority="5659" stopIfTrue="1">
      <formula>OR(#REF!="M",#REF!="A")</formula>
    </cfRule>
  </conditionalFormatting>
  <conditionalFormatting sqref="B596">
    <cfRule type="expression" dxfId="2718" priority="5658" stopIfTrue="1">
      <formula>OR(#REF!="M",#REF!="A")</formula>
    </cfRule>
  </conditionalFormatting>
  <conditionalFormatting sqref="F599:G599 D599">
    <cfRule type="expression" dxfId="2717" priority="5647" stopIfTrue="1">
      <formula>OR(#REF!="M",#REF!="A")</formula>
    </cfRule>
  </conditionalFormatting>
  <conditionalFormatting sqref="E600:E602">
    <cfRule type="expression" dxfId="2716" priority="5640" stopIfTrue="1">
      <formula>OR(#REF!="M",#REF!="A")</formula>
    </cfRule>
  </conditionalFormatting>
  <conditionalFormatting sqref="C600:D600 C602:D602 F602:H602 F600:G601">
    <cfRule type="expression" dxfId="2715" priority="5639" stopIfTrue="1">
      <formula>OR(#REF!="M",#REF!="A")</formula>
    </cfRule>
  </conditionalFormatting>
  <conditionalFormatting sqref="J597 J599:J602">
    <cfRule type="expression" dxfId="2714" priority="5590" stopIfTrue="1">
      <formula>OR(#REF!="M",#REF!="A")</formula>
    </cfRule>
  </conditionalFormatting>
  <conditionalFormatting sqref="E607">
    <cfRule type="expression" dxfId="2713" priority="5579" stopIfTrue="1">
      <formula>OR(#REF!="M",#REF!="A")</formula>
    </cfRule>
  </conditionalFormatting>
  <conditionalFormatting sqref="E608">
    <cfRule type="expression" dxfId="2712" priority="5578" stopIfTrue="1">
      <formula>OR(#REF!="M",#REF!="A")</formula>
    </cfRule>
  </conditionalFormatting>
  <conditionalFormatting sqref="F608">
    <cfRule type="expression" dxfId="2711" priority="5577" stopIfTrue="1">
      <formula>OR(#REF!="M",#REF!="A")</formula>
    </cfRule>
  </conditionalFormatting>
  <conditionalFormatting sqref="C608:D608">
    <cfRule type="expression" dxfId="2710" priority="5576" stopIfTrue="1">
      <formula>OR(#REF!="M",#REF!="A")</formula>
    </cfRule>
  </conditionalFormatting>
  <conditionalFormatting sqref="I608">
    <cfRule type="expression" dxfId="2709" priority="5559" stopIfTrue="1">
      <formula>OR(#REF!="M",#REF!="A")</formula>
    </cfRule>
  </conditionalFormatting>
  <conditionalFormatting sqref="J608">
    <cfRule type="expression" dxfId="2708" priority="5558" stopIfTrue="1">
      <formula>OR(#REF!="M",#REF!="A")</formula>
    </cfRule>
  </conditionalFormatting>
  <conditionalFormatting sqref="E595">
    <cfRule type="expression" dxfId="2707" priority="5546" stopIfTrue="1">
      <formula>OR(#REF!="M",#REF!="A")</formula>
    </cfRule>
  </conditionalFormatting>
  <conditionalFormatting sqref="F595:H595 D595">
    <cfRule type="expression" dxfId="2706" priority="5545" stopIfTrue="1">
      <formula>OR(#REF!="M",#REF!="A")</formula>
    </cfRule>
  </conditionalFormatting>
  <conditionalFormatting sqref="B616">
    <cfRule type="expression" dxfId="2705" priority="5470" stopIfTrue="1">
      <formula>OR(#REF!="M",#REF!="A")</formula>
    </cfRule>
  </conditionalFormatting>
  <conditionalFormatting sqref="I587:I588">
    <cfRule type="expression" dxfId="2704" priority="5509" stopIfTrue="1">
      <formula>OR(#REF!="M",#REF!="A")</formula>
    </cfRule>
  </conditionalFormatting>
  <conditionalFormatting sqref="J587:J588">
    <cfRule type="expression" dxfId="2703" priority="5508" stopIfTrue="1">
      <formula>OR(#REF!="M",#REF!="A")</formula>
    </cfRule>
  </conditionalFormatting>
  <conditionalFormatting sqref="D568">
    <cfRule type="expression" dxfId="2702" priority="5502" stopIfTrue="1">
      <formula>OR(#REF!="M",#REF!="A")</formula>
    </cfRule>
  </conditionalFormatting>
  <conditionalFormatting sqref="E568">
    <cfRule type="expression" dxfId="2701" priority="5504" stopIfTrue="1">
      <formula>OR(#REF!="M",#REF!="A")</formula>
    </cfRule>
  </conditionalFormatting>
  <conditionalFormatting sqref="I566">
    <cfRule type="expression" dxfId="2700" priority="5486" stopIfTrue="1">
      <formula>OR(#REF!="M",#REF!="A")</formula>
    </cfRule>
  </conditionalFormatting>
  <conditionalFormatting sqref="J572">
    <cfRule type="expression" dxfId="2699" priority="5501" stopIfTrue="1">
      <formula>OR(#REF!="M",#REF!="A")</formula>
    </cfRule>
  </conditionalFormatting>
  <conditionalFormatting sqref="E572">
    <cfRule type="expression" dxfId="2698" priority="5500" stopIfTrue="1">
      <formula>OR(#REF!="M",#REF!="A")</formula>
    </cfRule>
  </conditionalFormatting>
  <conditionalFormatting sqref="F572:I572 C572:D572">
    <cfRule type="expression" dxfId="2697" priority="5499" stopIfTrue="1">
      <formula>OR(#REF!="M",#REF!="A")</formula>
    </cfRule>
  </conditionalFormatting>
  <conditionalFormatting sqref="B572">
    <cfRule type="expression" dxfId="2696" priority="5498" stopIfTrue="1">
      <formula>OR(#REF!="M",#REF!="A")</formula>
    </cfRule>
  </conditionalFormatting>
  <conditionalFormatting sqref="C574">
    <cfRule type="expression" dxfId="2695" priority="5497" stopIfTrue="1">
      <formula>OR(#REF!="M",#REF!="A")</formula>
    </cfRule>
  </conditionalFormatting>
  <conditionalFormatting sqref="C577">
    <cfRule type="expression" dxfId="2694" priority="5496" stopIfTrue="1">
      <formula>OR(#REF!="M",#REF!="A")</formula>
    </cfRule>
  </conditionalFormatting>
  <conditionalFormatting sqref="J568">
    <cfRule type="expression" dxfId="2693" priority="5489" stopIfTrue="1">
      <formula>OR(#REF!="M",#REF!="A")</formula>
    </cfRule>
  </conditionalFormatting>
  <conditionalFormatting sqref="J573:J575 J577">
    <cfRule type="expression" dxfId="2692" priority="5491" stopIfTrue="1">
      <formula>OR(#REF!="M",#REF!="A")</formula>
    </cfRule>
  </conditionalFormatting>
  <conditionalFormatting sqref="I573:I575 I577">
    <cfRule type="expression" dxfId="2691" priority="5490" stopIfTrue="1">
      <formula>OR(#REF!="M",#REF!="A")</formula>
    </cfRule>
  </conditionalFormatting>
  <conditionalFormatting sqref="I568">
    <cfRule type="expression" dxfId="2690" priority="5488" stopIfTrue="1">
      <formula>OR(#REF!="M",#REF!="A")</formula>
    </cfRule>
  </conditionalFormatting>
  <conditionalFormatting sqref="J566">
    <cfRule type="expression" dxfId="2689" priority="5487" stopIfTrue="1">
      <formula>OR(#REF!="M",#REF!="A")</formula>
    </cfRule>
  </conditionalFormatting>
  <conditionalFormatting sqref="J615">
    <cfRule type="expression" dxfId="2688" priority="5477" stopIfTrue="1">
      <formula>OR(#REF!="M",#REF!="A")</formula>
    </cfRule>
  </conditionalFormatting>
  <conditionalFormatting sqref="E615">
    <cfRule type="expression" dxfId="2687" priority="5476" stopIfTrue="1">
      <formula>OR(#REF!="M",#REF!="A")</formula>
    </cfRule>
  </conditionalFormatting>
  <conditionalFormatting sqref="H615:I615 F615 C615:D615">
    <cfRule type="expression" dxfId="2686" priority="5475" stopIfTrue="1">
      <formula>OR(#REF!="M",#REF!="A")</formula>
    </cfRule>
  </conditionalFormatting>
  <conditionalFormatting sqref="B615">
    <cfRule type="expression" dxfId="2685" priority="5474" stopIfTrue="1">
      <formula>OR(#REF!="M",#REF!="A")</formula>
    </cfRule>
  </conditionalFormatting>
  <conditionalFormatting sqref="G615">
    <cfRule type="expression" dxfId="2684" priority="5473" stopIfTrue="1">
      <formula>OR(#REF!="M",#REF!="A")</formula>
    </cfRule>
  </conditionalFormatting>
  <conditionalFormatting sqref="J616">
    <cfRule type="expression" dxfId="2683" priority="5472" stopIfTrue="1">
      <formula>OR(#REF!="M",#REF!="A")</formula>
    </cfRule>
  </conditionalFormatting>
  <conditionalFormatting sqref="C616:D616 F616:I616">
    <cfRule type="expression" dxfId="2682" priority="5471" stopIfTrue="1">
      <formula>OR(#REF!="M",#REF!="A")</formula>
    </cfRule>
  </conditionalFormatting>
  <conditionalFormatting sqref="E616">
    <cfRule type="expression" dxfId="2681" priority="5469" stopIfTrue="1">
      <formula>OR(#REF!="M",#REF!="A")</formula>
    </cfRule>
  </conditionalFormatting>
  <conditionalFormatting sqref="J544:J546">
    <cfRule type="expression" dxfId="2680" priority="5376" stopIfTrue="1">
      <formula>OR(#REF!="M",#REF!="A")</formula>
    </cfRule>
  </conditionalFormatting>
  <conditionalFormatting sqref="I544:I546">
    <cfRule type="expression" dxfId="2679" priority="5375" stopIfTrue="1">
      <formula>OR(#REF!="M",#REF!="A")</formula>
    </cfRule>
  </conditionalFormatting>
  <conditionalFormatting sqref="J547:J551">
    <cfRule type="expression" dxfId="2678" priority="5370" stopIfTrue="1">
      <formula>OR(#REF!="M",#REF!="A")</formula>
    </cfRule>
  </conditionalFormatting>
  <conditionalFormatting sqref="I547:I551">
    <cfRule type="expression" dxfId="2677" priority="5369" stopIfTrue="1">
      <formula>OR(#REF!="M",#REF!="A")</formula>
    </cfRule>
  </conditionalFormatting>
  <conditionalFormatting sqref="J552">
    <cfRule type="expression" dxfId="2676" priority="5366" stopIfTrue="1">
      <formula>OR(#REF!="M",#REF!="A")</formula>
    </cfRule>
  </conditionalFormatting>
  <conditionalFormatting sqref="I552">
    <cfRule type="expression" dxfId="2675" priority="5365" stopIfTrue="1">
      <formula>OR(#REF!="M",#REF!="A")</formula>
    </cfRule>
  </conditionalFormatting>
  <conditionalFormatting sqref="H105">
    <cfRule type="expression" dxfId="2674" priority="4664" stopIfTrue="1">
      <formula>OR(#REF!="M",#REF!="A")</formula>
    </cfRule>
  </conditionalFormatting>
  <conditionalFormatting sqref="J556:J563">
    <cfRule type="expression" dxfId="2673" priority="5028" stopIfTrue="1">
      <formula>OR(#REF!="M",#REF!="A")</formula>
    </cfRule>
  </conditionalFormatting>
  <conditionalFormatting sqref="I556:I563">
    <cfRule type="expression" dxfId="2672" priority="5027" stopIfTrue="1">
      <formula>OR(#REF!="M",#REF!="A")</formula>
    </cfRule>
  </conditionalFormatting>
  <conditionalFormatting sqref="C601:D601">
    <cfRule type="expression" dxfId="2671" priority="4772" stopIfTrue="1">
      <formula>OR(#REF!="M",#REF!="A")</formula>
    </cfRule>
  </conditionalFormatting>
  <conditionalFormatting sqref="H106">
    <cfRule type="expression" dxfId="2670" priority="4659" stopIfTrue="1">
      <formula>OR(#REF!="M",#REF!="A")</formula>
    </cfRule>
  </conditionalFormatting>
  <conditionalFormatting sqref="H106">
    <cfRule type="expression" dxfId="2669" priority="4658" stopIfTrue="1">
      <formula>OR(#REF!="M",#REF!="A")</formula>
    </cfRule>
  </conditionalFormatting>
  <conditionalFormatting sqref="H114:H117">
    <cfRule type="expression" dxfId="2668" priority="4651" stopIfTrue="1">
      <formula>OR(#REF!="M",#REF!="A")</formula>
    </cfRule>
  </conditionalFormatting>
  <conditionalFormatting sqref="H601">
    <cfRule type="expression" dxfId="2667" priority="4632" stopIfTrue="1">
      <formula>OR(#REF!="M",#REF!="A")</formula>
    </cfRule>
  </conditionalFormatting>
  <conditionalFormatting sqref="H600">
    <cfRule type="expression" dxfId="2666" priority="4631" stopIfTrue="1">
      <formula>OR(#REF!="M",#REF!="A")</formula>
    </cfRule>
  </conditionalFormatting>
  <conditionalFormatting sqref="E583">
    <cfRule type="expression" dxfId="2665" priority="4578" stopIfTrue="1">
      <formula>OR(#REF!="M",#REF!="A")</formula>
    </cfRule>
  </conditionalFormatting>
  <conditionalFormatting sqref="G583:H583">
    <cfRule type="expression" dxfId="2664" priority="4577" stopIfTrue="1">
      <formula>OR(#REF!="M",#REF!="A")</formula>
    </cfRule>
  </conditionalFormatting>
  <conditionalFormatting sqref="B583:B584">
    <cfRule type="expression" dxfId="2663" priority="4576" stopIfTrue="1">
      <formula>OR(#REF!="M",#REF!="A")</formula>
    </cfRule>
  </conditionalFormatting>
  <conditionalFormatting sqref="J583">
    <cfRule type="expression" dxfId="2662" priority="4575" stopIfTrue="1">
      <formula>OR(#REF!="M",#REF!="A")</formula>
    </cfRule>
  </conditionalFormatting>
  <conditionalFormatting sqref="I583 D583">
    <cfRule type="expression" dxfId="2661" priority="4574" stopIfTrue="1">
      <formula>OR(#REF!="M",#REF!="A")</formula>
    </cfRule>
  </conditionalFormatting>
  <conditionalFormatting sqref="F584">
    <cfRule type="expression" dxfId="2660" priority="4573" stopIfTrue="1">
      <formula>OR(#REF!="M",#REF!="A")</formula>
    </cfRule>
  </conditionalFormatting>
  <conditionalFormatting sqref="F583">
    <cfRule type="expression" dxfId="2659" priority="4572" stopIfTrue="1">
      <formula>OR(#REF!="M",#REF!="A")</formula>
    </cfRule>
  </conditionalFormatting>
  <conditionalFormatting sqref="E581">
    <cfRule type="expression" dxfId="2658" priority="4570" stopIfTrue="1">
      <formula>OR(#REF!="M",#REF!="A")</formula>
    </cfRule>
  </conditionalFormatting>
  <conditionalFormatting sqref="D581 F581:H581">
    <cfRule type="expression" dxfId="2657" priority="4569" stopIfTrue="1">
      <formula>OR(#REF!="M",#REF!="A")</formula>
    </cfRule>
  </conditionalFormatting>
  <conditionalFormatting sqref="B581">
    <cfRule type="expression" dxfId="2656" priority="4568" stopIfTrue="1">
      <formula>OR(#REF!="M",#REF!="A")</formula>
    </cfRule>
  </conditionalFormatting>
  <conditionalFormatting sqref="C581">
    <cfRule type="expression" dxfId="2655" priority="4567" stopIfTrue="1">
      <formula>OR(#REF!="M",#REF!="A")</formula>
    </cfRule>
  </conditionalFormatting>
  <conditionalFormatting sqref="I581">
    <cfRule type="expression" dxfId="2654" priority="4565" stopIfTrue="1">
      <formula>OR(#REF!="M",#REF!="A")</formula>
    </cfRule>
  </conditionalFormatting>
  <conditionalFormatting sqref="J581">
    <cfRule type="expression" dxfId="2653" priority="4566" stopIfTrue="1">
      <formula>OR(#REF!="M",#REF!="A")</formula>
    </cfRule>
  </conditionalFormatting>
  <conditionalFormatting sqref="E580">
    <cfRule type="expression" dxfId="2652" priority="4564" stopIfTrue="1">
      <formula>OR(#REF!="M",#REF!="A")</formula>
    </cfRule>
  </conditionalFormatting>
  <conditionalFormatting sqref="E578">
    <cfRule type="expression" dxfId="2651" priority="4562" stopIfTrue="1">
      <formula>OR(#REF!="M",#REF!="A")</formula>
    </cfRule>
  </conditionalFormatting>
  <conditionalFormatting sqref="C578:D578 F578:G578">
    <cfRule type="expression" dxfId="2650" priority="4561" stopIfTrue="1">
      <formula>OR(#REF!="M",#REF!="A")</formula>
    </cfRule>
  </conditionalFormatting>
  <conditionalFormatting sqref="J578">
    <cfRule type="expression" dxfId="2649" priority="4560" stopIfTrue="1">
      <formula>OR(#REF!="M",#REF!="A")</formula>
    </cfRule>
  </conditionalFormatting>
  <conditionalFormatting sqref="I578">
    <cfRule type="expression" dxfId="2648" priority="4559" stopIfTrue="1">
      <formula>OR(#REF!="M",#REF!="A")</formula>
    </cfRule>
  </conditionalFormatting>
  <conditionalFormatting sqref="J579">
    <cfRule type="expression" dxfId="2647" priority="4556" stopIfTrue="1">
      <formula>OR(#REF!="M",#REF!="A")</formula>
    </cfRule>
  </conditionalFormatting>
  <conditionalFormatting sqref="D579">
    <cfRule type="expression" dxfId="2646" priority="4554" stopIfTrue="1">
      <formula>OR(#REF!="M",#REF!="A")</formula>
    </cfRule>
  </conditionalFormatting>
  <conditionalFormatting sqref="G579">
    <cfRule type="expression" dxfId="2645" priority="4555" stopIfTrue="1">
      <formula>OR(#REF!="M",#REF!="A")</formula>
    </cfRule>
  </conditionalFormatting>
  <conditionalFormatting sqref="E579">
    <cfRule type="expression" dxfId="2644" priority="4553" stopIfTrue="1">
      <formula>OR(#REF!="M",#REF!="A")</formula>
    </cfRule>
  </conditionalFormatting>
  <conditionalFormatting sqref="I579">
    <cfRule type="expression" dxfId="2643" priority="4552" stopIfTrue="1">
      <formula>OR(#REF!="M",#REF!="A")</formula>
    </cfRule>
  </conditionalFormatting>
  <conditionalFormatting sqref="F579">
    <cfRule type="expression" dxfId="2642" priority="4558" stopIfTrue="1">
      <formula>OR(#REF!="M",#REF!="A")</formula>
    </cfRule>
  </conditionalFormatting>
  <conditionalFormatting sqref="G576 D576">
    <cfRule type="expression" dxfId="2641" priority="4549" stopIfTrue="1">
      <formula>OR(#REF!="M",#REF!="A")</formula>
    </cfRule>
  </conditionalFormatting>
  <conditionalFormatting sqref="J576">
    <cfRule type="expression" dxfId="2640" priority="4547" stopIfTrue="1">
      <formula>OR(#REF!="M",#REF!="A")</formula>
    </cfRule>
  </conditionalFormatting>
  <conditionalFormatting sqref="I576">
    <cfRule type="expression" dxfId="2639" priority="4546" stopIfTrue="1">
      <formula>OR(#REF!="M",#REF!="A")</formula>
    </cfRule>
  </conditionalFormatting>
  <conditionalFormatting sqref="F576">
    <cfRule type="expression" dxfId="2638" priority="4544" stopIfTrue="1">
      <formula>OR(#REF!="M",#REF!="A")</formula>
    </cfRule>
  </conditionalFormatting>
  <conditionalFormatting sqref="G569">
    <cfRule type="expression" dxfId="2637" priority="4543" stopIfTrue="1">
      <formula>OR(#REF!="M",#REF!="A")</formula>
    </cfRule>
  </conditionalFormatting>
  <conditionalFormatting sqref="D569">
    <cfRule type="expression" dxfId="2636" priority="4539" stopIfTrue="1">
      <formula>OR(#REF!="M",#REF!="A")</formula>
    </cfRule>
  </conditionalFormatting>
  <conditionalFormatting sqref="E569">
    <cfRule type="expression" dxfId="2635" priority="4541" stopIfTrue="1">
      <formula>OR(#REF!="M",#REF!="A")</formula>
    </cfRule>
  </conditionalFormatting>
  <conditionalFormatting sqref="J569">
    <cfRule type="expression" dxfId="2634" priority="4538" stopIfTrue="1">
      <formula>OR(#REF!="M",#REF!="A")</formula>
    </cfRule>
  </conditionalFormatting>
  <conditionalFormatting sqref="I569">
    <cfRule type="expression" dxfId="2633" priority="4537" stopIfTrue="1">
      <formula>OR(#REF!="M",#REF!="A")</formula>
    </cfRule>
  </conditionalFormatting>
  <conditionalFormatting sqref="H569">
    <cfRule type="expression" dxfId="2632" priority="4536" stopIfTrue="1">
      <formula>OR(#REF!="M",#REF!="A")</formula>
    </cfRule>
  </conditionalFormatting>
  <conditionalFormatting sqref="F109">
    <cfRule type="expression" dxfId="2631" priority="4473" stopIfTrue="1">
      <formula>OR(#REF!="M",#REF!="A")</formula>
    </cfRule>
  </conditionalFormatting>
  <conditionalFormatting sqref="F568">
    <cfRule type="expression" dxfId="2630" priority="4518" stopIfTrue="1">
      <formula>OR(#REF!="M",#REF!="A")</formula>
    </cfRule>
  </conditionalFormatting>
  <conditionalFormatting sqref="F569">
    <cfRule type="expression" dxfId="2629" priority="4517" stopIfTrue="1">
      <formula>OR(#REF!="M",#REF!="A")</formula>
    </cfRule>
  </conditionalFormatting>
  <conditionalFormatting sqref="F110 D110">
    <cfRule type="expression" dxfId="2628" priority="4472" stopIfTrue="1">
      <formula>OR(#REF!="M",#REF!="A")</formula>
    </cfRule>
  </conditionalFormatting>
  <conditionalFormatting sqref="G109:G111 G107:I107 I135">
    <cfRule type="expression" dxfId="2627" priority="4514" stopIfTrue="1">
      <formula>OR(#REF!="M",#REF!="A")</formula>
    </cfRule>
  </conditionalFormatting>
  <conditionalFormatting sqref="I315 I109:I113">
    <cfRule type="expression" dxfId="2626" priority="4515" stopIfTrue="1">
      <formula>OR(#REF!="M",#REF!="A")</formula>
    </cfRule>
  </conditionalFormatting>
  <conditionalFormatting sqref="J315 J109:J113 J107 J135:J136">
    <cfRule type="expression" dxfId="2625" priority="4513" stopIfTrue="1">
      <formula>OR(#REF!="M",#REF!="A")</formula>
    </cfRule>
  </conditionalFormatting>
  <conditionalFormatting sqref="E107 E136 E318">
    <cfRule type="expression" dxfId="2624" priority="4512" stopIfTrue="1">
      <formula>OR(#REF!="M",#REF!="A")</formula>
    </cfRule>
  </conditionalFormatting>
  <conditionalFormatting sqref="D107 D136 D318">
    <cfRule type="expression" dxfId="2623" priority="4511" stopIfTrue="1">
      <formula>OR(#REF!="M",#REF!="A")</formula>
    </cfRule>
  </conditionalFormatting>
  <conditionalFormatting sqref="H109:H113">
    <cfRule type="expression" dxfId="2622" priority="4508" stopIfTrue="1">
      <formula>OR(#REF!="M",#REF!="A")</formula>
    </cfRule>
  </conditionalFormatting>
  <conditionalFormatting sqref="H104">
    <cfRule type="expression" dxfId="2621" priority="4502" stopIfTrue="1">
      <formula>OR(#REF!="M",#REF!="A")</formula>
    </cfRule>
  </conditionalFormatting>
  <conditionalFormatting sqref="E104">
    <cfRule type="expression" dxfId="2620" priority="4501" stopIfTrue="1">
      <formula>OR(#REF!="M",#REF!="A")</formula>
    </cfRule>
  </conditionalFormatting>
  <conditionalFormatting sqref="F104">
    <cfRule type="expression" dxfId="2619" priority="4500" stopIfTrue="1">
      <formula>OR(#REF!="M",#REF!="A")</formula>
    </cfRule>
  </conditionalFormatting>
  <conditionalFormatting sqref="C104:D104">
    <cfRule type="expression" dxfId="2618" priority="4499" stopIfTrue="1">
      <formula>OR(#REF!="M",#REF!="A")</formula>
    </cfRule>
  </conditionalFormatting>
  <conditionalFormatting sqref="G104">
    <cfRule type="expression" dxfId="2617" priority="4498" stopIfTrue="1">
      <formula>OR(#REF!="M",#REF!="A")</formula>
    </cfRule>
  </conditionalFormatting>
  <conditionalFormatting sqref="F105">
    <cfRule type="expression" dxfId="2616" priority="4497" stopIfTrue="1">
      <formula>OR(#REF!="M",#REF!="A")</formula>
    </cfRule>
  </conditionalFormatting>
  <conditionalFormatting sqref="F106">
    <cfRule type="expression" dxfId="2615" priority="4496" stopIfTrue="1">
      <formula>OR(#REF!="M",#REF!="A")</formula>
    </cfRule>
  </conditionalFormatting>
  <conditionalFormatting sqref="C105:C106">
    <cfRule type="expression" dxfId="2614" priority="4477" stopIfTrue="1">
      <formula>OR(#REF!="M",#REF!="A")</formula>
    </cfRule>
  </conditionalFormatting>
  <conditionalFormatting sqref="D109">
    <cfRule type="expression" dxfId="2613" priority="4474" stopIfTrue="1">
      <formula>OR(#REF!="M",#REF!="A")</formula>
    </cfRule>
  </conditionalFormatting>
  <conditionalFormatting sqref="C111:D111">
    <cfRule type="expression" dxfId="2612" priority="4469" stopIfTrue="1">
      <formula>OR(#REF!="M",#REF!="A")</formula>
    </cfRule>
  </conditionalFormatting>
  <conditionalFormatting sqref="E111">
    <cfRule type="expression" dxfId="2611" priority="4471" stopIfTrue="1">
      <formula>OR(#REF!="M",#REF!="A")</formula>
    </cfRule>
  </conditionalFormatting>
  <conditionalFormatting sqref="F111">
    <cfRule type="expression" dxfId="2610" priority="4470" stopIfTrue="1">
      <formula>OR(#REF!="M",#REF!="A")</formula>
    </cfRule>
  </conditionalFormatting>
  <conditionalFormatting sqref="D112 D115 G112:G115">
    <cfRule type="expression" dxfId="2609" priority="4459" stopIfTrue="1">
      <formula>OR(#REF!="M",#REF!="A")</formula>
    </cfRule>
  </conditionalFormatting>
  <conditionalFormatting sqref="E112 E115">
    <cfRule type="expression" dxfId="2608" priority="4458" stopIfTrue="1">
      <formula>OR(#REF!="M",#REF!="A")</formula>
    </cfRule>
  </conditionalFormatting>
  <conditionalFormatting sqref="E113:E114">
    <cfRule type="expression" dxfId="2607" priority="4457" stopIfTrue="1">
      <formula>OR(#REF!="M",#REF!="A")</formula>
    </cfRule>
  </conditionalFormatting>
  <conditionalFormatting sqref="F113:F114">
    <cfRule type="expression" dxfId="2606" priority="4456" stopIfTrue="1">
      <formula>OR(#REF!="M",#REF!="A")</formula>
    </cfRule>
  </conditionalFormatting>
  <conditionalFormatting sqref="C114:D114">
    <cfRule type="expression" dxfId="2605" priority="4455" stopIfTrue="1">
      <formula>OR(#REF!="M",#REF!="A")</formula>
    </cfRule>
  </conditionalFormatting>
  <conditionalFormatting sqref="F112">
    <cfRule type="expression" dxfId="2604" priority="4453" stopIfTrue="1">
      <formula>OR(#REF!="M",#REF!="A")</formula>
    </cfRule>
  </conditionalFormatting>
  <conditionalFormatting sqref="C115">
    <cfRule type="expression" dxfId="2603" priority="4452" stopIfTrue="1">
      <formula>OR(#REF!="M",#REF!="A")</formula>
    </cfRule>
  </conditionalFormatting>
  <conditionalFormatting sqref="F115">
    <cfRule type="expression" dxfId="2602" priority="4451" stopIfTrue="1">
      <formula>OR(#REF!="M",#REF!="A")</formula>
    </cfRule>
  </conditionalFormatting>
  <conditionalFormatting sqref="D113">
    <cfRule type="expression" dxfId="2601" priority="4450" stopIfTrue="1">
      <formula>OR(#REF!="M",#REF!="A")</formula>
    </cfRule>
  </conditionalFormatting>
  <conditionalFormatting sqref="D116:D117 G116:G117">
    <cfRule type="expression" dxfId="2600" priority="4449" stopIfTrue="1">
      <formula>OR(#REF!="M",#REF!="A")</formula>
    </cfRule>
  </conditionalFormatting>
  <conditionalFormatting sqref="E116:E117">
    <cfRule type="expression" dxfId="2599" priority="4448" stopIfTrue="1">
      <formula>OR(#REF!="M",#REF!="A")</formula>
    </cfRule>
  </conditionalFormatting>
  <conditionalFormatting sqref="C116">
    <cfRule type="expression" dxfId="2598" priority="4447" stopIfTrue="1">
      <formula>OR(#REF!="M",#REF!="A")</formula>
    </cfRule>
  </conditionalFormatting>
  <conditionalFormatting sqref="F116">
    <cfRule type="expression" dxfId="2597" priority="4446" stopIfTrue="1">
      <formula>OR(#REF!="M",#REF!="A")</formula>
    </cfRule>
  </conditionalFormatting>
  <conditionalFormatting sqref="F117">
    <cfRule type="expression" dxfId="2596" priority="4444" stopIfTrue="1">
      <formula>OR(#REF!="M",#REF!="A")</formula>
    </cfRule>
  </conditionalFormatting>
  <conditionalFormatting sqref="E124">
    <cfRule type="expression" dxfId="2595" priority="4416" stopIfTrue="1">
      <formula>OR(#REF!="M",#REF!="A")</formula>
    </cfRule>
  </conditionalFormatting>
  <conditionalFormatting sqref="D124">
    <cfRule type="expression" dxfId="2594" priority="4414" stopIfTrue="1">
      <formula>OR(#REF!="M",#REF!="A")</formula>
    </cfRule>
  </conditionalFormatting>
  <conditionalFormatting sqref="C120">
    <cfRule type="expression" dxfId="2593" priority="4428" stopIfTrue="1">
      <formula>OR(#REF!="M",#REF!="A")</formula>
    </cfRule>
  </conditionalFormatting>
  <conditionalFormatting sqref="C123">
    <cfRule type="expression" dxfId="2592" priority="4427" stopIfTrue="1">
      <formula>OR(#REF!="M",#REF!="A")</formula>
    </cfRule>
  </conditionalFormatting>
  <conditionalFormatting sqref="C122">
    <cfRule type="expression" dxfId="2591" priority="4431" stopIfTrue="1">
      <formula>OR(#REF!="M",#REF!="A")</formula>
    </cfRule>
  </conditionalFormatting>
  <conditionalFormatting sqref="C118">
    <cfRule type="expression" dxfId="2590" priority="4430" stopIfTrue="1">
      <formula>OR(#REF!="M",#REF!="A")</formula>
    </cfRule>
  </conditionalFormatting>
  <conditionalFormatting sqref="E121">
    <cfRule type="expression" dxfId="2589" priority="4426" stopIfTrue="1">
      <formula>OR(#REF!="M",#REF!="A")</formula>
    </cfRule>
  </conditionalFormatting>
  <conditionalFormatting sqref="D121">
    <cfRule type="expression" dxfId="2588" priority="4425" stopIfTrue="1">
      <formula>OR(#REF!="M",#REF!="A")</formula>
    </cfRule>
  </conditionalFormatting>
  <conditionalFormatting sqref="C121">
    <cfRule type="expression" dxfId="2587" priority="4424" stopIfTrue="1">
      <formula>OR(#REF!="M",#REF!="A")</formula>
    </cfRule>
  </conditionalFormatting>
  <conditionalFormatting sqref="F121">
    <cfRule type="expression" dxfId="2586" priority="4423" stopIfTrue="1">
      <formula>OR(#REF!="M",#REF!="A")</formula>
    </cfRule>
  </conditionalFormatting>
  <conditionalFormatting sqref="D119">
    <cfRule type="expression" dxfId="2585" priority="4422" stopIfTrue="1">
      <formula>OR(#REF!="M",#REF!="A")</formula>
    </cfRule>
  </conditionalFormatting>
  <conditionalFormatting sqref="C119">
    <cfRule type="expression" dxfId="2584" priority="4421" stopIfTrue="1">
      <formula>OR(#REF!="M",#REF!="A")</formula>
    </cfRule>
  </conditionalFormatting>
  <conditionalFormatting sqref="B168:B176 B245:B264 B312:B336">
    <cfRule type="expression" dxfId="2583" priority="4420" stopIfTrue="1">
      <formula>OR(#REF!="M",#REF!="A")</formula>
    </cfRule>
  </conditionalFormatting>
  <conditionalFormatting sqref="G124">
    <cfRule type="expression" dxfId="2582" priority="4418" stopIfTrue="1">
      <formula>OR(#REF!="M",#REF!="A")</formula>
    </cfRule>
  </conditionalFormatting>
  <conditionalFormatting sqref="I124">
    <cfRule type="expression" dxfId="2581" priority="4419" stopIfTrue="1">
      <formula>OR(#REF!="M",#REF!="A")</formula>
    </cfRule>
  </conditionalFormatting>
  <conditionalFormatting sqref="J124">
    <cfRule type="expression" dxfId="2580" priority="4417" stopIfTrue="1">
      <formula>OR(#REF!="M",#REF!="A")</formula>
    </cfRule>
  </conditionalFormatting>
  <conditionalFormatting sqref="F124">
    <cfRule type="expression" dxfId="2579" priority="4411" stopIfTrue="1">
      <formula>OR(#REF!="M",#REF!="A")</formula>
    </cfRule>
  </conditionalFormatting>
  <conditionalFormatting sqref="C124">
    <cfRule type="expression" dxfId="2578" priority="4410" stopIfTrue="1">
      <formula>OR(#REF!="M",#REF!="A")</formula>
    </cfRule>
  </conditionalFormatting>
  <conditionalFormatting sqref="B127:B159">
    <cfRule type="expression" dxfId="2577" priority="4259" stopIfTrue="1">
      <formula>OR(#REF!="M",#REF!="A")</formula>
    </cfRule>
  </conditionalFormatting>
  <conditionalFormatting sqref="G108">
    <cfRule type="expression" dxfId="2576" priority="4407" stopIfTrue="1">
      <formula>OR(#REF!="M",#REF!="A")</formula>
    </cfRule>
  </conditionalFormatting>
  <conditionalFormatting sqref="I108">
    <cfRule type="expression" dxfId="2575" priority="4408" stopIfTrue="1">
      <formula>OR(#REF!="M",#REF!="A")</formula>
    </cfRule>
  </conditionalFormatting>
  <conditionalFormatting sqref="J108">
    <cfRule type="expression" dxfId="2574" priority="4406" stopIfTrue="1">
      <formula>OR(#REF!="M",#REF!="A")</formula>
    </cfRule>
  </conditionalFormatting>
  <conditionalFormatting sqref="H108">
    <cfRule type="expression" dxfId="2573" priority="4401" stopIfTrue="1">
      <formula>OR(#REF!="M",#REF!="A")</formula>
    </cfRule>
  </conditionalFormatting>
  <conditionalFormatting sqref="C108">
    <cfRule type="expression" dxfId="2572" priority="4394" stopIfTrue="1">
      <formula>OR(#REF!="M",#REF!="A")</formula>
    </cfRule>
  </conditionalFormatting>
  <conditionalFormatting sqref="F107">
    <cfRule type="expression" dxfId="2571" priority="4399" stopIfTrue="1">
      <formula>OR(#REF!="M",#REF!="A")</formula>
    </cfRule>
  </conditionalFormatting>
  <conditionalFormatting sqref="E108">
    <cfRule type="expression" dxfId="2570" priority="4398" stopIfTrue="1">
      <formula>OR(#REF!="M",#REF!="A")</formula>
    </cfRule>
  </conditionalFormatting>
  <conditionalFormatting sqref="F108">
    <cfRule type="expression" dxfId="2569" priority="4397" stopIfTrue="1">
      <formula>OR(#REF!="M",#REF!="A")</formula>
    </cfRule>
  </conditionalFormatting>
  <conditionalFormatting sqref="C108:D108">
    <cfRule type="expression" dxfId="2568" priority="4396" stopIfTrue="1">
      <formula>OR(#REF!="M",#REF!="A")</formula>
    </cfRule>
  </conditionalFormatting>
  <conditionalFormatting sqref="D108">
    <cfRule type="expression" dxfId="2567" priority="4395" stopIfTrue="1">
      <formula>OR(#REF!="M",#REF!="A")</formula>
    </cfRule>
  </conditionalFormatting>
  <conditionalFormatting sqref="E250:E252 E263:E264">
    <cfRule type="expression" dxfId="2566" priority="4389" stopIfTrue="1">
      <formula>OR(#REF!="M",#REF!="A")</formula>
    </cfRule>
  </conditionalFormatting>
  <conditionalFormatting sqref="F251:F252 F263:F264">
    <cfRule type="expression" dxfId="2565" priority="4388" stopIfTrue="1">
      <formula>OR(#REF!="M",#REF!="A")</formula>
    </cfRule>
  </conditionalFormatting>
  <conditionalFormatting sqref="D250:D252 D263:D264">
    <cfRule type="expression" dxfId="2564" priority="4387" stopIfTrue="1">
      <formula>OR(#REF!="M",#REF!="A")</formula>
    </cfRule>
  </conditionalFormatting>
  <conditionalFormatting sqref="G250:G252 G263:G264">
    <cfRule type="expression" dxfId="2563" priority="4391" stopIfTrue="1">
      <formula>OR(#REF!="M",#REF!="A")</formula>
    </cfRule>
  </conditionalFormatting>
  <conditionalFormatting sqref="H250:H252">
    <cfRule type="expression" dxfId="2562" priority="4385" stopIfTrue="1">
      <formula>OR(#REF!="M",#REF!="A")</formula>
    </cfRule>
  </conditionalFormatting>
  <conditionalFormatting sqref="E159">
    <cfRule type="expression" dxfId="2561" priority="4380" stopIfTrue="1">
      <formula>OR(#REF!="M",#REF!="A")</formula>
    </cfRule>
  </conditionalFormatting>
  <conditionalFormatting sqref="F159">
    <cfRule type="expression" dxfId="2560" priority="4379" stopIfTrue="1">
      <formula>OR(#REF!="M",#REF!="A")</formula>
    </cfRule>
  </conditionalFormatting>
  <conditionalFormatting sqref="D159">
    <cfRule type="expression" dxfId="2559" priority="4378" stopIfTrue="1">
      <formula>OR(#REF!="M",#REF!="A")</formula>
    </cfRule>
  </conditionalFormatting>
  <conditionalFormatting sqref="G159">
    <cfRule type="expression" dxfId="2558" priority="4382" stopIfTrue="1">
      <formula>OR(#REF!="M",#REF!="A")</formula>
    </cfRule>
  </conditionalFormatting>
  <conditionalFormatting sqref="I159">
    <cfRule type="expression" dxfId="2557" priority="4383" stopIfTrue="1">
      <formula>OR(#REF!="M",#REF!="A")</formula>
    </cfRule>
  </conditionalFormatting>
  <conditionalFormatting sqref="J159">
    <cfRule type="expression" dxfId="2556" priority="4381" stopIfTrue="1">
      <formula>OR(#REF!="M",#REF!="A")</formula>
    </cfRule>
  </conditionalFormatting>
  <conditionalFormatting sqref="H159">
    <cfRule type="expression" dxfId="2555" priority="4376" stopIfTrue="1">
      <formula>OR(#REF!="M",#REF!="A")</formula>
    </cfRule>
  </conditionalFormatting>
  <conditionalFormatting sqref="E155:E156">
    <cfRule type="expression" dxfId="2554" priority="4375" stopIfTrue="1">
      <formula>OR(#REF!="M",#REF!="A")</formula>
    </cfRule>
  </conditionalFormatting>
  <conditionalFormatting sqref="E151:E153">
    <cfRule type="expression" dxfId="2553" priority="4374" stopIfTrue="1">
      <formula>OR(#REF!="M",#REF!="A")</formula>
    </cfRule>
  </conditionalFormatting>
  <conditionalFormatting sqref="D151 F151:F153 D153 F155:F156 D155:D156">
    <cfRule type="expression" dxfId="2552" priority="4373" stopIfTrue="1">
      <formula>OR(#REF!="M",#REF!="A")</formula>
    </cfRule>
  </conditionalFormatting>
  <conditionalFormatting sqref="I131">
    <cfRule type="expression" dxfId="2551" priority="4372" stopIfTrue="1">
      <formula>OR(#REF!="M",#REF!="A")</formula>
    </cfRule>
  </conditionalFormatting>
  <conditionalFormatting sqref="J131">
    <cfRule type="expression" dxfId="2550" priority="4371" stopIfTrue="1">
      <formula>OR(#REF!="M",#REF!="A")</formula>
    </cfRule>
  </conditionalFormatting>
  <conditionalFormatting sqref="I151:I156 G151:G156">
    <cfRule type="expression" dxfId="2549" priority="4369" stopIfTrue="1">
      <formula>OR(#REF!="M",#REF!="A")</formula>
    </cfRule>
  </conditionalFormatting>
  <conditionalFormatting sqref="I132">
    <cfRule type="expression" dxfId="2548" priority="4365" stopIfTrue="1">
      <formula>OR(#REF!="M",#REF!="A")</formula>
    </cfRule>
  </conditionalFormatting>
  <conditionalFormatting sqref="G133:G134 I147:I150">
    <cfRule type="expression" dxfId="2547" priority="4367" stopIfTrue="1">
      <formula>OR(#REF!="M",#REF!="A")</formula>
    </cfRule>
  </conditionalFormatting>
  <conditionalFormatting sqref="I133:I134">
    <cfRule type="expression" dxfId="2546" priority="4368" stopIfTrue="1">
      <formula>OR(#REF!="M",#REF!="A")</formula>
    </cfRule>
  </conditionalFormatting>
  <conditionalFormatting sqref="J133:J134 J147:J156">
    <cfRule type="expression" dxfId="2545" priority="4366" stopIfTrue="1">
      <formula>OR(#REF!="M",#REF!="A")</formula>
    </cfRule>
  </conditionalFormatting>
  <conditionalFormatting sqref="J132">
    <cfRule type="expression" dxfId="2544" priority="4364" stopIfTrue="1">
      <formula>OR(#REF!="M",#REF!="A")</formula>
    </cfRule>
  </conditionalFormatting>
  <conditionalFormatting sqref="E133:E134">
    <cfRule type="expression" dxfId="2543" priority="4359" stopIfTrue="1">
      <formula>OR(#REF!="M",#REF!="A")</formula>
    </cfRule>
  </conditionalFormatting>
  <conditionalFormatting sqref="J126">
    <cfRule type="expression" dxfId="2542" priority="4363" stopIfTrue="1">
      <formula>OR(#REF!="M",#REF!="A")</formula>
    </cfRule>
  </conditionalFormatting>
  <conditionalFormatting sqref="F126:I126 C126:D126">
    <cfRule type="expression" dxfId="2541" priority="4362" stopIfTrue="1">
      <formula>OR(#REF!="M",#REF!="A")</formula>
    </cfRule>
  </conditionalFormatting>
  <conditionalFormatting sqref="B126">
    <cfRule type="expression" dxfId="2540" priority="4361" stopIfTrue="1">
      <formula>OR(#REF!="M",#REF!="A")</formula>
    </cfRule>
  </conditionalFormatting>
  <conditionalFormatting sqref="E126">
    <cfRule type="expression" dxfId="2539" priority="4360" stopIfTrue="1">
      <formula>OR(#REF!="M",#REF!="A")</formula>
    </cfRule>
  </conditionalFormatting>
  <conditionalFormatting sqref="D133:D134">
    <cfRule type="expression" dxfId="2538" priority="4358" stopIfTrue="1">
      <formula>OR(#REF!="M",#REF!="A")</formula>
    </cfRule>
  </conditionalFormatting>
  <conditionalFormatting sqref="G142:G144 G136 I136">
    <cfRule type="expression" dxfId="2537" priority="4350" stopIfTrue="1">
      <formula>OR(#REF!="M",#REF!="A")</formula>
    </cfRule>
  </conditionalFormatting>
  <conditionalFormatting sqref="I142:I146">
    <cfRule type="expression" dxfId="2536" priority="4351" stopIfTrue="1">
      <formula>OR(#REF!="M",#REF!="A")</formula>
    </cfRule>
  </conditionalFormatting>
  <conditionalFormatting sqref="J142:J146">
    <cfRule type="expression" dxfId="2535" priority="4349" stopIfTrue="1">
      <formula>OR(#REF!="M",#REF!="A")</formula>
    </cfRule>
  </conditionalFormatting>
  <conditionalFormatting sqref="E131">
    <cfRule type="expression" dxfId="2534" priority="4344" stopIfTrue="1">
      <formula>OR(#REF!="M",#REF!="A")</formula>
    </cfRule>
  </conditionalFormatting>
  <conditionalFormatting sqref="F131">
    <cfRule type="expression" dxfId="2533" priority="4343" stopIfTrue="1">
      <formula>OR(#REF!="M",#REF!="A")</formula>
    </cfRule>
  </conditionalFormatting>
  <conditionalFormatting sqref="C131:D131">
    <cfRule type="expression" dxfId="2532" priority="4342" stopIfTrue="1">
      <formula>OR(#REF!="M",#REF!="A")</formula>
    </cfRule>
  </conditionalFormatting>
  <conditionalFormatting sqref="G131">
    <cfRule type="expression" dxfId="2531" priority="4341" stopIfTrue="1">
      <formula>OR(#REF!="M",#REF!="A")</formula>
    </cfRule>
  </conditionalFormatting>
  <conditionalFormatting sqref="E132">
    <cfRule type="expression" dxfId="2530" priority="4339" stopIfTrue="1">
      <formula>OR(#REF!="M",#REF!="A")</formula>
    </cfRule>
  </conditionalFormatting>
  <conditionalFormatting sqref="F132">
    <cfRule type="expression" dxfId="2529" priority="4338" stopIfTrue="1">
      <formula>OR(#REF!="M",#REF!="A")</formula>
    </cfRule>
  </conditionalFormatting>
  <conditionalFormatting sqref="C132:D132">
    <cfRule type="expression" dxfId="2528" priority="4337" stopIfTrue="1">
      <formula>OR(#REF!="M",#REF!="A")</formula>
    </cfRule>
  </conditionalFormatting>
  <conditionalFormatting sqref="G132">
    <cfRule type="expression" dxfId="2527" priority="4336" stopIfTrue="1">
      <formula>OR(#REF!="M",#REF!="A")</formula>
    </cfRule>
  </conditionalFormatting>
  <conditionalFormatting sqref="F133">
    <cfRule type="expression" dxfId="2526" priority="4335" stopIfTrue="1">
      <formula>OR(#REF!="M",#REF!="A")</formula>
    </cfRule>
  </conditionalFormatting>
  <conditionalFormatting sqref="F134">
    <cfRule type="expression" dxfId="2525" priority="4334" stopIfTrue="1">
      <formula>OR(#REF!="M",#REF!="A")</formula>
    </cfRule>
  </conditionalFormatting>
  <conditionalFormatting sqref="D135">
    <cfRule type="expression" dxfId="2524" priority="4322" stopIfTrue="1">
      <formula>OR(#REF!="M",#REF!="A")</formula>
    </cfRule>
  </conditionalFormatting>
  <conditionalFormatting sqref="E135">
    <cfRule type="expression" dxfId="2523" priority="4321" stopIfTrue="1">
      <formula>OR(#REF!="M",#REF!="A")</formula>
    </cfRule>
  </conditionalFormatting>
  <conditionalFormatting sqref="F135">
    <cfRule type="expression" dxfId="2522" priority="4324" stopIfTrue="1">
      <formula>OR(#REF!="M",#REF!="A")</formula>
    </cfRule>
  </conditionalFormatting>
  <conditionalFormatting sqref="H135">
    <cfRule type="expression" dxfId="2521" priority="4319" stopIfTrue="1">
      <formula>OR(#REF!="M",#REF!="A")</formula>
    </cfRule>
  </conditionalFormatting>
  <conditionalFormatting sqref="C133:C134">
    <cfRule type="expression" dxfId="2520" priority="4315" stopIfTrue="1">
      <formula>OR(#REF!="M",#REF!="A")</formula>
    </cfRule>
  </conditionalFormatting>
  <conditionalFormatting sqref="D142">
    <cfRule type="expression" dxfId="2519" priority="4312" stopIfTrue="1">
      <formula>OR(#REF!="M",#REF!="A")</formula>
    </cfRule>
  </conditionalFormatting>
  <conditionalFormatting sqref="F142">
    <cfRule type="expression" dxfId="2518" priority="4311" stopIfTrue="1">
      <formula>OR(#REF!="M",#REF!="A")</formula>
    </cfRule>
  </conditionalFormatting>
  <conditionalFormatting sqref="F143 D143">
    <cfRule type="expression" dxfId="2517" priority="4310" stopIfTrue="1">
      <formula>OR(#REF!="M",#REF!="A")</formula>
    </cfRule>
  </conditionalFormatting>
  <conditionalFormatting sqref="C144:D144">
    <cfRule type="expression" dxfId="2516" priority="4307" stopIfTrue="1">
      <formula>OR(#REF!="M",#REF!="A")</formula>
    </cfRule>
  </conditionalFormatting>
  <conditionalFormatting sqref="E144">
    <cfRule type="expression" dxfId="2515" priority="4309" stopIfTrue="1">
      <formula>OR(#REF!="M",#REF!="A")</formula>
    </cfRule>
  </conditionalFormatting>
  <conditionalFormatting sqref="F144">
    <cfRule type="expression" dxfId="2514" priority="4308" stopIfTrue="1">
      <formula>OR(#REF!="M",#REF!="A")</formula>
    </cfRule>
  </conditionalFormatting>
  <conditionalFormatting sqref="D145 D148 G145:G148">
    <cfRule type="expression" dxfId="2513" priority="4306" stopIfTrue="1">
      <formula>OR(#REF!="M",#REF!="A")</formula>
    </cfRule>
  </conditionalFormatting>
  <conditionalFormatting sqref="E145 E148">
    <cfRule type="expression" dxfId="2512" priority="4305" stopIfTrue="1">
      <formula>OR(#REF!="M",#REF!="A")</formula>
    </cfRule>
  </conditionalFormatting>
  <conditionalFormatting sqref="E147">
    <cfRule type="expression" dxfId="2511" priority="4304" stopIfTrue="1">
      <formula>OR(#REF!="M",#REF!="A")</formula>
    </cfRule>
  </conditionalFormatting>
  <conditionalFormatting sqref="F146:F147">
    <cfRule type="expression" dxfId="2510" priority="4303" stopIfTrue="1">
      <formula>OR(#REF!="M",#REF!="A")</formula>
    </cfRule>
  </conditionalFormatting>
  <conditionalFormatting sqref="C147:D147">
    <cfRule type="expression" dxfId="2509" priority="4302" stopIfTrue="1">
      <formula>OR(#REF!="M",#REF!="A")</formula>
    </cfRule>
  </conditionalFormatting>
  <conditionalFormatting sqref="F145">
    <cfRule type="expression" dxfId="2508" priority="4300" stopIfTrue="1">
      <formula>OR(#REF!="M",#REF!="A")</formula>
    </cfRule>
  </conditionalFormatting>
  <conditionalFormatting sqref="C148">
    <cfRule type="expression" dxfId="2507" priority="4299" stopIfTrue="1">
      <formula>OR(#REF!="M",#REF!="A")</formula>
    </cfRule>
  </conditionalFormatting>
  <conditionalFormatting sqref="F148">
    <cfRule type="expression" dxfId="2506" priority="4298" stopIfTrue="1">
      <formula>OR(#REF!="M",#REF!="A")</formula>
    </cfRule>
  </conditionalFormatting>
  <conditionalFormatting sqref="D149:D150 G149:G150">
    <cfRule type="expression" dxfId="2505" priority="4296" stopIfTrue="1">
      <formula>OR(#REF!="M",#REF!="A")</formula>
    </cfRule>
  </conditionalFormatting>
  <conditionalFormatting sqref="E149:E150">
    <cfRule type="expression" dxfId="2504" priority="4295" stopIfTrue="1">
      <formula>OR(#REF!="M",#REF!="A")</formula>
    </cfRule>
  </conditionalFormatting>
  <conditionalFormatting sqref="C149">
    <cfRule type="expression" dxfId="2503" priority="4294" stopIfTrue="1">
      <formula>OR(#REF!="M",#REF!="A")</formula>
    </cfRule>
  </conditionalFormatting>
  <conditionalFormatting sqref="F149">
    <cfRule type="expression" dxfId="2502" priority="4293" stopIfTrue="1">
      <formula>OR(#REF!="M",#REF!="A")</formula>
    </cfRule>
  </conditionalFormatting>
  <conditionalFormatting sqref="F150">
    <cfRule type="expression" dxfId="2501" priority="4291" stopIfTrue="1">
      <formula>OR(#REF!="M",#REF!="A")</formula>
    </cfRule>
  </conditionalFormatting>
  <conditionalFormatting sqref="E157">
    <cfRule type="expression" dxfId="2500" priority="4276" stopIfTrue="1">
      <formula>OR(#REF!="M",#REF!="A")</formula>
    </cfRule>
  </conditionalFormatting>
  <conditionalFormatting sqref="D157">
    <cfRule type="expression" dxfId="2499" priority="4275" stopIfTrue="1">
      <formula>OR(#REF!="M",#REF!="A")</formula>
    </cfRule>
  </conditionalFormatting>
  <conditionalFormatting sqref="C153">
    <cfRule type="expression" dxfId="2498" priority="4288" stopIfTrue="1">
      <formula>OR(#REF!="M",#REF!="A")</formula>
    </cfRule>
  </conditionalFormatting>
  <conditionalFormatting sqref="C156">
    <cfRule type="expression" dxfId="2497" priority="4287" stopIfTrue="1">
      <formula>OR(#REF!="M",#REF!="A")</formula>
    </cfRule>
  </conditionalFormatting>
  <conditionalFormatting sqref="C155">
    <cfRule type="expression" dxfId="2496" priority="4290" stopIfTrue="1">
      <formula>OR(#REF!="M",#REF!="A")</formula>
    </cfRule>
  </conditionalFormatting>
  <conditionalFormatting sqref="C151">
    <cfRule type="expression" dxfId="2495" priority="4289" stopIfTrue="1">
      <formula>OR(#REF!="M",#REF!="A")</formula>
    </cfRule>
  </conditionalFormatting>
  <conditionalFormatting sqref="E154">
    <cfRule type="expression" dxfId="2494" priority="4286" stopIfTrue="1">
      <formula>OR(#REF!="M",#REF!="A")</formula>
    </cfRule>
  </conditionalFormatting>
  <conditionalFormatting sqref="D154">
    <cfRule type="expression" dxfId="2493" priority="4285" stopIfTrue="1">
      <formula>OR(#REF!="M",#REF!="A")</formula>
    </cfRule>
  </conditionalFormatting>
  <conditionalFormatting sqref="C154">
    <cfRule type="expression" dxfId="2492" priority="4284" stopIfTrue="1">
      <formula>OR(#REF!="M",#REF!="A")</formula>
    </cfRule>
  </conditionalFormatting>
  <conditionalFormatting sqref="F154">
    <cfRule type="expression" dxfId="2491" priority="4283" stopIfTrue="1">
      <formula>OR(#REF!="M",#REF!="A")</formula>
    </cfRule>
  </conditionalFormatting>
  <conditionalFormatting sqref="D152">
    <cfRule type="expression" dxfId="2490" priority="4282" stopIfTrue="1">
      <formula>OR(#REF!="M",#REF!="A")</formula>
    </cfRule>
  </conditionalFormatting>
  <conditionalFormatting sqref="C152">
    <cfRule type="expression" dxfId="2489" priority="4281" stopIfTrue="1">
      <formula>OR(#REF!="M",#REF!="A")</formula>
    </cfRule>
  </conditionalFormatting>
  <conditionalFormatting sqref="G157">
    <cfRule type="expression" dxfId="2488" priority="4278" stopIfTrue="1">
      <formula>OR(#REF!="M",#REF!="A")</formula>
    </cfRule>
  </conditionalFormatting>
  <conditionalFormatting sqref="I157">
    <cfRule type="expression" dxfId="2487" priority="4279" stopIfTrue="1">
      <formula>OR(#REF!="M",#REF!="A")</formula>
    </cfRule>
  </conditionalFormatting>
  <conditionalFormatting sqref="J157">
    <cfRule type="expression" dxfId="2486" priority="4277" stopIfTrue="1">
      <formula>OR(#REF!="M",#REF!="A")</formula>
    </cfRule>
  </conditionalFormatting>
  <conditionalFormatting sqref="F157">
    <cfRule type="expression" dxfId="2485" priority="4273" stopIfTrue="1">
      <formula>OR(#REF!="M",#REF!="A")</formula>
    </cfRule>
  </conditionalFormatting>
  <conditionalFormatting sqref="C157">
    <cfRule type="expression" dxfId="2484" priority="4272" stopIfTrue="1">
      <formula>OR(#REF!="M",#REF!="A")</formula>
    </cfRule>
  </conditionalFormatting>
  <conditionalFormatting sqref="G141">
    <cfRule type="expression" dxfId="2483" priority="4269" stopIfTrue="1">
      <formula>OR(#REF!="M",#REF!="A")</formula>
    </cfRule>
  </conditionalFormatting>
  <conditionalFormatting sqref="I141">
    <cfRule type="expression" dxfId="2482" priority="4270" stopIfTrue="1">
      <formula>OR(#REF!="M",#REF!="A")</formula>
    </cfRule>
  </conditionalFormatting>
  <conditionalFormatting sqref="J141">
    <cfRule type="expression" dxfId="2481" priority="4268" stopIfTrue="1">
      <formula>OR(#REF!="M",#REF!="A")</formula>
    </cfRule>
  </conditionalFormatting>
  <conditionalFormatting sqref="C141">
    <cfRule type="expression" dxfId="2480" priority="4260" stopIfTrue="1">
      <formula>OR(#REF!="M",#REF!="A")</formula>
    </cfRule>
  </conditionalFormatting>
  <conditionalFormatting sqref="F136">
    <cfRule type="expression" dxfId="2479" priority="4265" stopIfTrue="1">
      <formula>OR(#REF!="M",#REF!="A")</formula>
    </cfRule>
  </conditionalFormatting>
  <conditionalFormatting sqref="E141">
    <cfRule type="expression" dxfId="2478" priority="4264" stopIfTrue="1">
      <formula>OR(#REF!="M",#REF!="A")</formula>
    </cfRule>
  </conditionalFormatting>
  <conditionalFormatting sqref="F141">
    <cfRule type="expression" dxfId="2477" priority="4263" stopIfTrue="1">
      <formula>OR(#REF!="M",#REF!="A")</formula>
    </cfRule>
  </conditionalFormatting>
  <conditionalFormatting sqref="C141:D141">
    <cfRule type="expression" dxfId="2476" priority="4262" stopIfTrue="1">
      <formula>OR(#REF!="M",#REF!="A")</formula>
    </cfRule>
  </conditionalFormatting>
  <conditionalFormatting sqref="D141">
    <cfRule type="expression" dxfId="2475" priority="4261" stopIfTrue="1">
      <formula>OR(#REF!="M",#REF!="A")</formula>
    </cfRule>
  </conditionalFormatting>
  <conditionalFormatting sqref="G130">
    <cfRule type="expression" dxfId="2474" priority="4257" stopIfTrue="1">
      <formula>OR(#REF!="M",#REF!="A")</formula>
    </cfRule>
  </conditionalFormatting>
  <conditionalFormatting sqref="I130">
    <cfRule type="expression" dxfId="2473" priority="4258" stopIfTrue="1">
      <formula>OR(#REF!="M",#REF!="A")</formula>
    </cfRule>
  </conditionalFormatting>
  <conditionalFormatting sqref="J130">
    <cfRule type="expression" dxfId="2472" priority="4256" stopIfTrue="1">
      <formula>OR(#REF!="M",#REF!="A")</formula>
    </cfRule>
  </conditionalFormatting>
  <conditionalFormatting sqref="H130">
    <cfRule type="expression" dxfId="2471" priority="4251" stopIfTrue="1">
      <formula>OR(#REF!="M",#REF!="A")</formula>
    </cfRule>
  </conditionalFormatting>
  <conditionalFormatting sqref="F130 C130:D130">
    <cfRule type="expression" dxfId="2470" priority="4247" stopIfTrue="1">
      <formula>OR(#REF!="M",#REF!="A")</formula>
    </cfRule>
  </conditionalFormatting>
  <conditionalFormatting sqref="E130">
    <cfRule type="expression" dxfId="2469" priority="4248" stopIfTrue="1">
      <formula>OR(#REF!="M",#REF!="A")</formula>
    </cfRule>
  </conditionalFormatting>
  <conditionalFormatting sqref="G135">
    <cfRule type="expression" dxfId="2468" priority="4237" stopIfTrue="1">
      <formula>OR(#REF!="M",#REF!="A")</formula>
    </cfRule>
  </conditionalFormatting>
  <conditionalFormatting sqref="F138 C138:D138">
    <cfRule type="expression" dxfId="2467" priority="4227" stopIfTrue="1">
      <formula>OR(#REF!="M",#REF!="A")</formula>
    </cfRule>
  </conditionalFormatting>
  <conditionalFormatting sqref="E138">
    <cfRule type="expression" dxfId="2466" priority="4226" stopIfTrue="1">
      <formula>OR(#REF!="M",#REF!="A")</formula>
    </cfRule>
  </conditionalFormatting>
  <conditionalFormatting sqref="C138:D138">
    <cfRule type="expression" dxfId="2465" priority="4225" stopIfTrue="1">
      <formula>OR(#REF!="M",#REF!="A")</formula>
    </cfRule>
  </conditionalFormatting>
  <conditionalFormatting sqref="E139">
    <cfRule type="expression" dxfId="2464" priority="4221" stopIfTrue="1">
      <formula>OR(#REF!="M",#REF!="A")</formula>
    </cfRule>
  </conditionalFormatting>
  <conditionalFormatting sqref="F139 C139:D139">
    <cfRule type="expression" dxfId="2463" priority="4220" stopIfTrue="1">
      <formula>OR(#REF!="M",#REF!="A")</formula>
    </cfRule>
  </conditionalFormatting>
  <conditionalFormatting sqref="G137:I137">
    <cfRule type="expression" dxfId="2462" priority="4219" stopIfTrue="1">
      <formula>OR(#REF!="M",#REF!="A")</formula>
    </cfRule>
  </conditionalFormatting>
  <conditionalFormatting sqref="J137">
    <cfRule type="expression" dxfId="2461" priority="4218" stopIfTrue="1">
      <formula>OR(#REF!="M",#REF!="A")</formula>
    </cfRule>
  </conditionalFormatting>
  <conditionalFormatting sqref="E137">
    <cfRule type="expression" dxfId="2460" priority="4216" stopIfTrue="1">
      <formula>OR(#REF!="M",#REF!="A")</formula>
    </cfRule>
  </conditionalFormatting>
  <conditionalFormatting sqref="C172">
    <cfRule type="expression" dxfId="2459" priority="4184" stopIfTrue="1">
      <formula>OR(#REF!="M",#REF!="A")</formula>
    </cfRule>
  </conditionalFormatting>
  <conditionalFormatting sqref="D137">
    <cfRule type="expression" dxfId="2458" priority="4214" stopIfTrue="1">
      <formula>OR(#REF!="M",#REF!="A")</formula>
    </cfRule>
  </conditionalFormatting>
  <conditionalFormatting sqref="F137">
    <cfRule type="expression" dxfId="2457" priority="4212" stopIfTrue="1">
      <formula>OR(#REF!="M",#REF!="A")</formula>
    </cfRule>
  </conditionalFormatting>
  <conditionalFormatting sqref="D176">
    <cfRule type="expression" dxfId="2456" priority="4174" stopIfTrue="1">
      <formula>OR(#REF!="M",#REF!="A")</formula>
    </cfRule>
  </conditionalFormatting>
  <conditionalFormatting sqref="D140 F140">
    <cfRule type="expression" dxfId="2455" priority="4204" stopIfTrue="1">
      <formula>OR(#REF!="M",#REF!="A")</formula>
    </cfRule>
  </conditionalFormatting>
  <conditionalFormatting sqref="E140">
    <cfRule type="expression" dxfId="2454" priority="4203" stopIfTrue="1">
      <formula>OR(#REF!="M",#REF!="A")</formula>
    </cfRule>
  </conditionalFormatting>
  <conditionalFormatting sqref="J167">
    <cfRule type="expression" dxfId="2453" priority="4200" stopIfTrue="1">
      <formula>OR(#REF!="M",#REF!="A")</formula>
    </cfRule>
  </conditionalFormatting>
  <conditionalFormatting sqref="F167:I167 C167:D167">
    <cfRule type="expression" dxfId="2452" priority="4199" stopIfTrue="1">
      <formula>OR(#REF!="M",#REF!="A")</formula>
    </cfRule>
  </conditionalFormatting>
  <conditionalFormatting sqref="B167">
    <cfRule type="expression" dxfId="2451" priority="4198" stopIfTrue="1">
      <formula>OR(#REF!="M",#REF!="A")</formula>
    </cfRule>
  </conditionalFormatting>
  <conditionalFormatting sqref="E167">
    <cfRule type="expression" dxfId="2450" priority="4197" stopIfTrue="1">
      <formula>OR(#REF!="M",#REF!="A")</formula>
    </cfRule>
  </conditionalFormatting>
  <conditionalFormatting sqref="E174:E175">
    <cfRule type="expression" dxfId="2449" priority="4191" stopIfTrue="1">
      <formula>OR(#REF!="M",#REF!="A")</formula>
    </cfRule>
  </conditionalFormatting>
  <conditionalFormatting sqref="E171:E172">
    <cfRule type="expression" dxfId="2448" priority="4190" stopIfTrue="1">
      <formula>OR(#REF!="M",#REF!="A")</formula>
    </cfRule>
  </conditionalFormatting>
  <conditionalFormatting sqref="D172 F174:F175 D174:D175 F171:F172">
    <cfRule type="expression" dxfId="2447" priority="4189" stopIfTrue="1">
      <formula>OR(#REF!="M",#REF!="A")</formula>
    </cfRule>
  </conditionalFormatting>
  <conditionalFormatting sqref="G171:G175">
    <cfRule type="expression" dxfId="2446" priority="4188" stopIfTrue="1">
      <formula>OR(#REF!="M",#REF!="A")</formula>
    </cfRule>
  </conditionalFormatting>
  <conditionalFormatting sqref="E176">
    <cfRule type="expression" dxfId="2445" priority="4175" stopIfTrue="1">
      <formula>OR(#REF!="M",#REF!="A")</formula>
    </cfRule>
  </conditionalFormatting>
  <conditionalFormatting sqref="C175">
    <cfRule type="expression" dxfId="2444" priority="4183" stopIfTrue="1">
      <formula>OR(#REF!="M",#REF!="A")</formula>
    </cfRule>
  </conditionalFormatting>
  <conditionalFormatting sqref="C174">
    <cfRule type="expression" dxfId="2443" priority="4186" stopIfTrue="1">
      <formula>OR(#REF!="M",#REF!="A")</formula>
    </cfRule>
  </conditionalFormatting>
  <conditionalFormatting sqref="E173">
    <cfRule type="expression" dxfId="2442" priority="4182" stopIfTrue="1">
      <formula>OR(#REF!="M",#REF!="A")</formula>
    </cfRule>
  </conditionalFormatting>
  <conditionalFormatting sqref="D173">
    <cfRule type="expression" dxfId="2441" priority="4181" stopIfTrue="1">
      <formula>OR(#REF!="M",#REF!="A")</formula>
    </cfRule>
  </conditionalFormatting>
  <conditionalFormatting sqref="C173">
    <cfRule type="expression" dxfId="2440" priority="4180" stopIfTrue="1">
      <formula>OR(#REF!="M",#REF!="A")</formula>
    </cfRule>
  </conditionalFormatting>
  <conditionalFormatting sqref="F173">
    <cfRule type="expression" dxfId="2439" priority="4179" stopIfTrue="1">
      <formula>OR(#REF!="M",#REF!="A")</formula>
    </cfRule>
  </conditionalFormatting>
  <conditionalFormatting sqref="D171">
    <cfRule type="expression" dxfId="2438" priority="4178" stopIfTrue="1">
      <formula>OR(#REF!="M",#REF!="A")</formula>
    </cfRule>
  </conditionalFormatting>
  <conditionalFormatting sqref="C171">
    <cfRule type="expression" dxfId="2437" priority="4177" stopIfTrue="1">
      <formula>OR(#REF!="M",#REF!="A")</formula>
    </cfRule>
  </conditionalFormatting>
  <conditionalFormatting sqref="G176">
    <cfRule type="expression" dxfId="2436" priority="4176" stopIfTrue="1">
      <formula>OR(#REF!="M",#REF!="A")</formula>
    </cfRule>
  </conditionalFormatting>
  <conditionalFormatting sqref="F176">
    <cfRule type="expression" dxfId="2435" priority="4172" stopIfTrue="1">
      <formula>OR(#REF!="M",#REF!="A")</formula>
    </cfRule>
  </conditionalFormatting>
  <conditionalFormatting sqref="C176">
    <cfRule type="expression" dxfId="2434" priority="4171" stopIfTrue="1">
      <formula>OR(#REF!="M",#REF!="A")</formula>
    </cfRule>
  </conditionalFormatting>
  <conditionalFormatting sqref="J244">
    <cfRule type="expression" dxfId="2433" priority="4169" stopIfTrue="1">
      <formula>OR(#REF!="M",#REF!="A")</formula>
    </cfRule>
  </conditionalFormatting>
  <conditionalFormatting sqref="F244:I244 C244:D244">
    <cfRule type="expression" dxfId="2432" priority="4168" stopIfTrue="1">
      <formula>OR(#REF!="M",#REF!="A")</formula>
    </cfRule>
  </conditionalFormatting>
  <conditionalFormatting sqref="B244">
    <cfRule type="expression" dxfId="2431" priority="4167" stopIfTrue="1">
      <formula>OR(#REF!="M",#REF!="A")</formula>
    </cfRule>
  </conditionalFormatting>
  <conditionalFormatting sqref="E244">
    <cfRule type="expression" dxfId="2430" priority="4166" stopIfTrue="1">
      <formula>OR(#REF!="M",#REF!="A")</formula>
    </cfRule>
  </conditionalFormatting>
  <conditionalFormatting sqref="G248">
    <cfRule type="expression" dxfId="2429" priority="4165" stopIfTrue="1">
      <formula>OR(#REF!="M",#REF!="A")</formula>
    </cfRule>
  </conditionalFormatting>
  <conditionalFormatting sqref="F248 C248:D248">
    <cfRule type="expression" dxfId="2428" priority="4158" stopIfTrue="1">
      <formula>OR(#REF!="M",#REF!="A")</formula>
    </cfRule>
  </conditionalFormatting>
  <conditionalFormatting sqref="E248">
    <cfRule type="expression" dxfId="2427" priority="4159" stopIfTrue="1">
      <formula>OR(#REF!="M",#REF!="A")</formula>
    </cfRule>
  </conditionalFormatting>
  <conditionalFormatting sqref="D249">
    <cfRule type="expression" dxfId="2426" priority="4156" stopIfTrue="1">
      <formula>OR(#REF!="M",#REF!="A")</formula>
    </cfRule>
  </conditionalFormatting>
  <conditionalFormatting sqref="E249">
    <cfRule type="expression" dxfId="2425" priority="4155" stopIfTrue="1">
      <formula>OR(#REF!="M",#REF!="A")</formula>
    </cfRule>
  </conditionalFormatting>
  <conditionalFormatting sqref="F249">
    <cfRule type="expression" dxfId="2424" priority="4157" stopIfTrue="1">
      <formula>OR(#REF!="M",#REF!="A")</formula>
    </cfRule>
  </conditionalFormatting>
  <conditionalFormatting sqref="G249">
    <cfRule type="expression" dxfId="2423" priority="4152" stopIfTrue="1">
      <formula>OR(#REF!="M",#REF!="A")</formula>
    </cfRule>
  </conditionalFormatting>
  <conditionalFormatting sqref="G253:G254">
    <cfRule type="expression" dxfId="2422" priority="4151" stopIfTrue="1">
      <formula>OR(#REF!="M",#REF!="A")</formula>
    </cfRule>
  </conditionalFormatting>
  <conditionalFormatting sqref="F253 C253:D253">
    <cfRule type="expression" dxfId="2421" priority="4150" stopIfTrue="1">
      <formula>OR(#REF!="M",#REF!="A")</formula>
    </cfRule>
  </conditionalFormatting>
  <conditionalFormatting sqref="E253">
    <cfRule type="expression" dxfId="2420" priority="4149" stopIfTrue="1">
      <formula>OR(#REF!="M",#REF!="A")</formula>
    </cfRule>
  </conditionalFormatting>
  <conditionalFormatting sqref="C253:D253">
    <cfRule type="expression" dxfId="2419" priority="4148" stopIfTrue="1">
      <formula>OR(#REF!="M",#REF!="A")</formula>
    </cfRule>
  </conditionalFormatting>
  <conditionalFormatting sqref="E254">
    <cfRule type="expression" dxfId="2418" priority="4147" stopIfTrue="1">
      <formula>OR(#REF!="M",#REF!="A")</formula>
    </cfRule>
  </conditionalFormatting>
  <conditionalFormatting sqref="F254 C254:D254">
    <cfRule type="expression" dxfId="2417" priority="4146" stopIfTrue="1">
      <formula>OR(#REF!="M",#REF!="A")</formula>
    </cfRule>
  </conditionalFormatting>
  <conditionalFormatting sqref="F250">
    <cfRule type="expression" dxfId="2416" priority="4145" stopIfTrue="1">
      <formula>OR(#REF!="M",#REF!="A")</formula>
    </cfRule>
  </conditionalFormatting>
  <conditionalFormatting sqref="C257">
    <cfRule type="expression" dxfId="2415" priority="4135" stopIfTrue="1">
      <formula>OR(#REF!="M",#REF!="A")</formula>
    </cfRule>
  </conditionalFormatting>
  <conditionalFormatting sqref="D261">
    <cfRule type="expression" dxfId="2414" priority="4125" stopIfTrue="1">
      <formula>OR(#REF!="M",#REF!="A")</formula>
    </cfRule>
  </conditionalFormatting>
  <conditionalFormatting sqref="E259:E260">
    <cfRule type="expression" dxfId="2413" priority="4142" stopIfTrue="1">
      <formula>OR(#REF!="M",#REF!="A")</formula>
    </cfRule>
  </conditionalFormatting>
  <conditionalFormatting sqref="E255:E257">
    <cfRule type="expression" dxfId="2412" priority="4141" stopIfTrue="1">
      <formula>OR(#REF!="M",#REF!="A")</formula>
    </cfRule>
  </conditionalFormatting>
  <conditionalFormatting sqref="D255 F255:F257 D257 F259:F260 D259:D260">
    <cfRule type="expression" dxfId="2411" priority="4140" stopIfTrue="1">
      <formula>OR(#REF!="M",#REF!="A")</formula>
    </cfRule>
  </conditionalFormatting>
  <conditionalFormatting sqref="G255:G260">
    <cfRule type="expression" dxfId="2410" priority="4139" stopIfTrue="1">
      <formula>OR(#REF!="M",#REF!="A")</formula>
    </cfRule>
  </conditionalFormatting>
  <conditionalFormatting sqref="E261">
    <cfRule type="expression" dxfId="2409" priority="4126" stopIfTrue="1">
      <formula>OR(#REF!="M",#REF!="A")</formula>
    </cfRule>
  </conditionalFormatting>
  <conditionalFormatting sqref="C260">
    <cfRule type="expression" dxfId="2408" priority="4134" stopIfTrue="1">
      <formula>OR(#REF!="M",#REF!="A")</formula>
    </cfRule>
  </conditionalFormatting>
  <conditionalFormatting sqref="C259">
    <cfRule type="expression" dxfId="2407" priority="4137" stopIfTrue="1">
      <formula>OR(#REF!="M",#REF!="A")</formula>
    </cfRule>
  </conditionalFormatting>
  <conditionalFormatting sqref="C255">
    <cfRule type="expression" dxfId="2406" priority="4136" stopIfTrue="1">
      <formula>OR(#REF!="M",#REF!="A")</formula>
    </cfRule>
  </conditionalFormatting>
  <conditionalFormatting sqref="E258">
    <cfRule type="expression" dxfId="2405" priority="4133" stopIfTrue="1">
      <formula>OR(#REF!="M",#REF!="A")</formula>
    </cfRule>
  </conditionalFormatting>
  <conditionalFormatting sqref="D258">
    <cfRule type="expression" dxfId="2404" priority="4132" stopIfTrue="1">
      <formula>OR(#REF!="M",#REF!="A")</formula>
    </cfRule>
  </conditionalFormatting>
  <conditionalFormatting sqref="C258">
    <cfRule type="expression" dxfId="2403" priority="4131" stopIfTrue="1">
      <formula>OR(#REF!="M",#REF!="A")</formula>
    </cfRule>
  </conditionalFormatting>
  <conditionalFormatting sqref="F258">
    <cfRule type="expression" dxfId="2402" priority="4130" stopIfTrue="1">
      <formula>OR(#REF!="M",#REF!="A")</formula>
    </cfRule>
  </conditionalFormatting>
  <conditionalFormatting sqref="D256">
    <cfRule type="expression" dxfId="2401" priority="4129" stopIfTrue="1">
      <formula>OR(#REF!="M",#REF!="A")</formula>
    </cfRule>
  </conditionalFormatting>
  <conditionalFormatting sqref="C256">
    <cfRule type="expression" dxfId="2400" priority="4128" stopIfTrue="1">
      <formula>OR(#REF!="M",#REF!="A")</formula>
    </cfRule>
  </conditionalFormatting>
  <conditionalFormatting sqref="G261">
    <cfRule type="expression" dxfId="2399" priority="4127" stopIfTrue="1">
      <formula>OR(#REF!="M",#REF!="A")</formula>
    </cfRule>
  </conditionalFormatting>
  <conditionalFormatting sqref="F261">
    <cfRule type="expression" dxfId="2398" priority="4123" stopIfTrue="1">
      <formula>OR(#REF!="M",#REF!="A")</formula>
    </cfRule>
  </conditionalFormatting>
  <conditionalFormatting sqref="C261">
    <cfRule type="expression" dxfId="2397" priority="4122" stopIfTrue="1">
      <formula>OR(#REF!="M",#REF!="A")</formula>
    </cfRule>
  </conditionalFormatting>
  <conditionalFormatting sqref="E262">
    <cfRule type="expression" dxfId="2396" priority="4117" stopIfTrue="1">
      <formula>OR(#REF!="M",#REF!="A")</formula>
    </cfRule>
  </conditionalFormatting>
  <conditionalFormatting sqref="F262">
    <cfRule type="expression" dxfId="2395" priority="4116" stopIfTrue="1">
      <formula>OR(#REF!="M",#REF!="A")</formula>
    </cfRule>
  </conditionalFormatting>
  <conditionalFormatting sqref="D262">
    <cfRule type="expression" dxfId="2394" priority="4115" stopIfTrue="1">
      <formula>OR(#REF!="M",#REF!="A")</formula>
    </cfRule>
  </conditionalFormatting>
  <conditionalFormatting sqref="G262">
    <cfRule type="expression" dxfId="2393" priority="4119" stopIfTrue="1">
      <formula>OR(#REF!="M",#REF!="A")</formula>
    </cfRule>
  </conditionalFormatting>
  <conditionalFormatting sqref="J262">
    <cfRule type="expression" dxfId="2392" priority="4118" stopIfTrue="1">
      <formula>OR(#REF!="M",#REF!="A")</formula>
    </cfRule>
  </conditionalFormatting>
  <conditionalFormatting sqref="J311">
    <cfRule type="expression" dxfId="2391" priority="4112" stopIfTrue="1">
      <formula>OR(#REF!="M",#REF!="A")</formula>
    </cfRule>
  </conditionalFormatting>
  <conditionalFormatting sqref="F311:I311 C311:D311">
    <cfRule type="expression" dxfId="2390" priority="4111" stopIfTrue="1">
      <formula>OR(#REF!="M",#REF!="A")</formula>
    </cfRule>
  </conditionalFormatting>
  <conditionalFormatting sqref="B311">
    <cfRule type="expression" dxfId="2389" priority="4110" stopIfTrue="1">
      <formula>OR(#REF!="M",#REF!="A")</formula>
    </cfRule>
  </conditionalFormatting>
  <conditionalFormatting sqref="E311">
    <cfRule type="expression" dxfId="2388" priority="4109" stopIfTrue="1">
      <formula>OR(#REF!="M",#REF!="A")</formula>
    </cfRule>
  </conditionalFormatting>
  <conditionalFormatting sqref="F335">
    <cfRule type="expression" dxfId="2387" priority="3889" stopIfTrue="1">
      <formula>OR(#REF!="M",#REF!="A")</formula>
    </cfRule>
  </conditionalFormatting>
  <conditionalFormatting sqref="C335">
    <cfRule type="expression" dxfId="2386" priority="3888" stopIfTrue="1">
      <formula>OR(#REF!="M",#REF!="A")</formula>
    </cfRule>
  </conditionalFormatting>
  <conditionalFormatting sqref="E333:E334">
    <cfRule type="expression" dxfId="2385" priority="3972" stopIfTrue="1">
      <formula>OR(#REF!="M",#REF!="A")</formula>
    </cfRule>
  </conditionalFormatting>
  <conditionalFormatting sqref="E329:E331">
    <cfRule type="expression" dxfId="2384" priority="3971" stopIfTrue="1">
      <formula>OR(#REF!="M",#REF!="A")</formula>
    </cfRule>
  </conditionalFormatting>
  <conditionalFormatting sqref="D329 F329:F331 D331 F333:F334 D333:D334">
    <cfRule type="expression" dxfId="2383" priority="3970" stopIfTrue="1">
      <formula>OR(#REF!="M",#REF!="A")</formula>
    </cfRule>
  </conditionalFormatting>
  <conditionalFormatting sqref="G329:G334">
    <cfRule type="expression" dxfId="2382" priority="3969" stopIfTrue="1">
      <formula>OR(#REF!="M",#REF!="A")</formula>
    </cfRule>
  </conditionalFormatting>
  <conditionalFormatting sqref="G316:G317">
    <cfRule type="expression" dxfId="2381" priority="3968" stopIfTrue="1">
      <formula>OR(#REF!="M",#REF!="A")</formula>
    </cfRule>
  </conditionalFormatting>
  <conditionalFormatting sqref="E316:E317">
    <cfRule type="expression" dxfId="2380" priority="3967" stopIfTrue="1">
      <formula>OR(#REF!="M",#REF!="A")</formula>
    </cfRule>
  </conditionalFormatting>
  <conditionalFormatting sqref="D316:D317">
    <cfRule type="expression" dxfId="2379" priority="3966" stopIfTrue="1">
      <formula>OR(#REF!="M",#REF!="A")</formula>
    </cfRule>
  </conditionalFormatting>
  <conditionalFormatting sqref="G320:G322 G318">
    <cfRule type="expression" dxfId="2378" priority="3961" stopIfTrue="1">
      <formula>OR(#REF!="M",#REF!="A")</formula>
    </cfRule>
  </conditionalFormatting>
  <conditionalFormatting sqref="E315">
    <cfRule type="expression" dxfId="2377" priority="3951" stopIfTrue="1">
      <formula>OR(#REF!="M",#REF!="A")</formula>
    </cfRule>
  </conditionalFormatting>
  <conditionalFormatting sqref="F315">
    <cfRule type="expression" dxfId="2376" priority="3950" stopIfTrue="1">
      <formula>OR(#REF!="M",#REF!="A")</formula>
    </cfRule>
  </conditionalFormatting>
  <conditionalFormatting sqref="C315:D315">
    <cfRule type="expression" dxfId="2375" priority="3949" stopIfTrue="1">
      <formula>OR(#REF!="M",#REF!="A")</formula>
    </cfRule>
  </conditionalFormatting>
  <conditionalFormatting sqref="G315">
    <cfRule type="expression" dxfId="2374" priority="3948" stopIfTrue="1">
      <formula>OR(#REF!="M",#REF!="A")</formula>
    </cfRule>
  </conditionalFormatting>
  <conditionalFormatting sqref="F316">
    <cfRule type="expression" dxfId="2373" priority="3947" stopIfTrue="1">
      <formula>OR(#REF!="M",#REF!="A")</formula>
    </cfRule>
  </conditionalFormatting>
  <conditionalFormatting sqref="F317">
    <cfRule type="expression" dxfId="2372" priority="3946" stopIfTrue="1">
      <formula>OR(#REF!="M",#REF!="A")</formula>
    </cfRule>
  </conditionalFormatting>
  <conditionalFormatting sqref="C316:C317">
    <cfRule type="expression" dxfId="2371" priority="3928" stopIfTrue="1">
      <formula>OR(#REF!="M",#REF!="A")</formula>
    </cfRule>
  </conditionalFormatting>
  <conditionalFormatting sqref="D320">
    <cfRule type="expression" dxfId="2370" priority="3925" stopIfTrue="1">
      <formula>OR(#REF!="M",#REF!="A")</formula>
    </cfRule>
  </conditionalFormatting>
  <conditionalFormatting sqref="F320">
    <cfRule type="expression" dxfId="2369" priority="3924" stopIfTrue="1">
      <formula>OR(#REF!="M",#REF!="A")</formula>
    </cfRule>
  </conditionalFormatting>
  <conditionalFormatting sqref="F321 D321">
    <cfRule type="expression" dxfId="2368" priority="3923" stopIfTrue="1">
      <formula>OR(#REF!="M",#REF!="A")</formula>
    </cfRule>
  </conditionalFormatting>
  <conditionalFormatting sqref="C322:D322">
    <cfRule type="expression" dxfId="2367" priority="3920" stopIfTrue="1">
      <formula>OR(#REF!="M",#REF!="A")</formula>
    </cfRule>
  </conditionalFormatting>
  <conditionalFormatting sqref="E322">
    <cfRule type="expression" dxfId="2366" priority="3922" stopIfTrue="1">
      <formula>OR(#REF!="M",#REF!="A")</formula>
    </cfRule>
  </conditionalFormatting>
  <conditionalFormatting sqref="F322">
    <cfRule type="expression" dxfId="2365" priority="3921" stopIfTrue="1">
      <formula>OR(#REF!="M",#REF!="A")</formula>
    </cfRule>
  </conditionalFormatting>
  <conditionalFormatting sqref="D323 D326 G323:G326">
    <cfRule type="expression" dxfId="2364" priority="3919" stopIfTrue="1">
      <formula>OR(#REF!="M",#REF!="A")</formula>
    </cfRule>
  </conditionalFormatting>
  <conditionalFormatting sqref="E323 E326">
    <cfRule type="expression" dxfId="2363" priority="3918" stopIfTrue="1">
      <formula>OR(#REF!="M",#REF!="A")</formula>
    </cfRule>
  </conditionalFormatting>
  <conditionalFormatting sqref="E325">
    <cfRule type="expression" dxfId="2362" priority="3917" stopIfTrue="1">
      <formula>OR(#REF!="M",#REF!="A")</formula>
    </cfRule>
  </conditionalFormatting>
  <conditionalFormatting sqref="F324:F325">
    <cfRule type="expression" dxfId="2361" priority="3916" stopIfTrue="1">
      <formula>OR(#REF!="M",#REF!="A")</formula>
    </cfRule>
  </conditionalFormatting>
  <conditionalFormatting sqref="C325:D325">
    <cfRule type="expression" dxfId="2360" priority="3915" stopIfTrue="1">
      <formula>OR(#REF!="M",#REF!="A")</formula>
    </cfRule>
  </conditionalFormatting>
  <conditionalFormatting sqref="F323">
    <cfRule type="expression" dxfId="2359" priority="3913" stopIfTrue="1">
      <formula>OR(#REF!="M",#REF!="A")</formula>
    </cfRule>
  </conditionalFormatting>
  <conditionalFormatting sqref="C326">
    <cfRule type="expression" dxfId="2358" priority="3912" stopIfTrue="1">
      <formula>OR(#REF!="M",#REF!="A")</formula>
    </cfRule>
  </conditionalFormatting>
  <conditionalFormatting sqref="F326">
    <cfRule type="expression" dxfId="2357" priority="3911" stopIfTrue="1">
      <formula>OR(#REF!="M",#REF!="A")</formula>
    </cfRule>
  </conditionalFormatting>
  <conditionalFormatting sqref="D327:D328 G327:G328">
    <cfRule type="expression" dxfId="2356" priority="3909" stopIfTrue="1">
      <formula>OR(#REF!="M",#REF!="A")</formula>
    </cfRule>
  </conditionalFormatting>
  <conditionalFormatting sqref="E327:E328">
    <cfRule type="expression" dxfId="2355" priority="3908" stopIfTrue="1">
      <formula>OR(#REF!="M",#REF!="A")</formula>
    </cfRule>
  </conditionalFormatting>
  <conditionalFormatting sqref="C327">
    <cfRule type="expression" dxfId="2354" priority="3907" stopIfTrue="1">
      <formula>OR(#REF!="M",#REF!="A")</formula>
    </cfRule>
  </conditionalFormatting>
  <conditionalFormatting sqref="F327">
    <cfRule type="expression" dxfId="2353" priority="3906" stopIfTrue="1">
      <formula>OR(#REF!="M",#REF!="A")</formula>
    </cfRule>
  </conditionalFormatting>
  <conditionalFormatting sqref="C331">
    <cfRule type="expression" dxfId="2352" priority="3901" stopIfTrue="1">
      <formula>OR(#REF!="M",#REF!="A")</formula>
    </cfRule>
  </conditionalFormatting>
  <conditionalFormatting sqref="F328">
    <cfRule type="expression" dxfId="2351" priority="3904" stopIfTrue="1">
      <formula>OR(#REF!="M",#REF!="A")</formula>
    </cfRule>
  </conditionalFormatting>
  <conditionalFormatting sqref="E335">
    <cfRule type="expression" dxfId="2350" priority="3892" stopIfTrue="1">
      <formula>OR(#REF!="M",#REF!="A")</formula>
    </cfRule>
  </conditionalFormatting>
  <conditionalFormatting sqref="D335">
    <cfRule type="expression" dxfId="2349" priority="3891" stopIfTrue="1">
      <formula>OR(#REF!="M",#REF!="A")</formula>
    </cfRule>
  </conditionalFormatting>
  <conditionalFormatting sqref="C334">
    <cfRule type="expression" dxfId="2348" priority="3900" stopIfTrue="1">
      <formula>OR(#REF!="M",#REF!="A")</formula>
    </cfRule>
  </conditionalFormatting>
  <conditionalFormatting sqref="C333">
    <cfRule type="expression" dxfId="2347" priority="3903" stopIfTrue="1">
      <formula>OR(#REF!="M",#REF!="A")</formula>
    </cfRule>
  </conditionalFormatting>
  <conditionalFormatting sqref="C329">
    <cfRule type="expression" dxfId="2346" priority="3902" stopIfTrue="1">
      <formula>OR(#REF!="M",#REF!="A")</formula>
    </cfRule>
  </conditionalFormatting>
  <conditionalFormatting sqref="E332">
    <cfRule type="expression" dxfId="2345" priority="3899" stopIfTrue="1">
      <formula>OR(#REF!="M",#REF!="A")</formula>
    </cfRule>
  </conditionalFormatting>
  <conditionalFormatting sqref="D332">
    <cfRule type="expression" dxfId="2344" priority="3898" stopIfTrue="1">
      <formula>OR(#REF!="M",#REF!="A")</formula>
    </cfRule>
  </conditionalFormatting>
  <conditionalFormatting sqref="C332">
    <cfRule type="expression" dxfId="2343" priority="3897" stopIfTrue="1">
      <formula>OR(#REF!="M",#REF!="A")</formula>
    </cfRule>
  </conditionalFormatting>
  <conditionalFormatting sqref="F332">
    <cfRule type="expression" dxfId="2342" priority="3896" stopIfTrue="1">
      <formula>OR(#REF!="M",#REF!="A")</formula>
    </cfRule>
  </conditionalFormatting>
  <conditionalFormatting sqref="D330">
    <cfRule type="expression" dxfId="2341" priority="3895" stopIfTrue="1">
      <formula>OR(#REF!="M",#REF!="A")</formula>
    </cfRule>
  </conditionalFormatting>
  <conditionalFormatting sqref="C330">
    <cfRule type="expression" dxfId="2340" priority="3894" stopIfTrue="1">
      <formula>OR(#REF!="M",#REF!="A")</formula>
    </cfRule>
  </conditionalFormatting>
  <conditionalFormatting sqref="G335">
    <cfRule type="expression" dxfId="2339" priority="3893" stopIfTrue="1">
      <formula>OR(#REF!="M",#REF!="A")</formula>
    </cfRule>
  </conditionalFormatting>
  <conditionalFormatting sqref="G319">
    <cfRule type="expression" dxfId="2338" priority="3887" stopIfTrue="1">
      <formula>OR(#REF!="M",#REF!="A")</formula>
    </cfRule>
  </conditionalFormatting>
  <conditionalFormatting sqref="C319:D319">
    <cfRule type="expression" dxfId="2337" priority="3881" stopIfTrue="1">
      <formula>OR(#REF!="M",#REF!="A")</formula>
    </cfRule>
  </conditionalFormatting>
  <conditionalFormatting sqref="F318">
    <cfRule type="expression" dxfId="2336" priority="3884" stopIfTrue="1">
      <formula>OR(#REF!="M",#REF!="A")</formula>
    </cfRule>
  </conditionalFormatting>
  <conditionalFormatting sqref="E319">
    <cfRule type="expression" dxfId="2335" priority="3883" stopIfTrue="1">
      <formula>OR(#REF!="M",#REF!="A")</formula>
    </cfRule>
  </conditionalFormatting>
  <conditionalFormatting sqref="F319">
    <cfRule type="expression" dxfId="2334" priority="3882" stopIfTrue="1">
      <formula>OR(#REF!="M",#REF!="A")</formula>
    </cfRule>
  </conditionalFormatting>
  <conditionalFormatting sqref="D319">
    <cfRule type="expression" dxfId="2333" priority="3880" stopIfTrue="1">
      <formula>OR(#REF!="M",#REF!="A")</formula>
    </cfRule>
  </conditionalFormatting>
  <conditionalFormatting sqref="C319">
    <cfRule type="expression" dxfId="2332" priority="3879" stopIfTrue="1">
      <formula>OR(#REF!="M",#REF!="A")</formula>
    </cfRule>
  </conditionalFormatting>
  <conditionalFormatting sqref="C51">
    <cfRule type="expression" dxfId="2331" priority="3571" stopIfTrue="1">
      <formula>OR(#REF!="M",#REF!="A")</formula>
    </cfRule>
  </conditionalFormatting>
  <conditionalFormatting sqref="D73">
    <cfRule type="expression" dxfId="2330" priority="3498" stopIfTrue="1">
      <formula>OR(#REF!="M",#REF!="A")</formula>
    </cfRule>
  </conditionalFormatting>
  <conditionalFormatting sqref="D49">
    <cfRule type="expression" dxfId="2329" priority="3569" stopIfTrue="1">
      <formula>OR(#REF!="M",#REF!="A")</formula>
    </cfRule>
  </conditionalFormatting>
  <conditionalFormatting sqref="D368">
    <cfRule type="expression" dxfId="2328" priority="3803" stopIfTrue="1">
      <formula>OR(#REF!="M",#REF!="A")</formula>
    </cfRule>
  </conditionalFormatting>
  <conditionalFormatting sqref="F73">
    <cfRule type="expression" dxfId="2327" priority="3496" stopIfTrue="1">
      <formula>OR(#REF!="M",#REF!="A")</formula>
    </cfRule>
  </conditionalFormatting>
  <conditionalFormatting sqref="C549:D549 F549 H549">
    <cfRule type="expression" dxfId="2326" priority="3786" stopIfTrue="1">
      <formula>OR(#REF!="M",#REF!="A")</formula>
    </cfRule>
  </conditionalFormatting>
  <conditionalFormatting sqref="J358">
    <cfRule type="expression" dxfId="2325" priority="3820" stopIfTrue="1">
      <formula>OR(#REF!="M",#REF!="A")</formula>
    </cfRule>
  </conditionalFormatting>
  <conditionalFormatting sqref="F358:I358 C358:D358">
    <cfRule type="expression" dxfId="2324" priority="3819" stopIfTrue="1">
      <formula>OR(#REF!="M",#REF!="A")</formula>
    </cfRule>
  </conditionalFormatting>
  <conditionalFormatting sqref="B358">
    <cfRule type="expression" dxfId="2323" priority="3818" stopIfTrue="1">
      <formula>OR(#REF!="M",#REF!="A")</formula>
    </cfRule>
  </conditionalFormatting>
  <conditionalFormatting sqref="E358">
    <cfRule type="expression" dxfId="2322" priority="3817" stopIfTrue="1">
      <formula>OR(#REF!="M",#REF!="A")</formula>
    </cfRule>
  </conditionalFormatting>
  <conditionalFormatting sqref="E371:E372">
    <cfRule type="expression" dxfId="2321" priority="3816" stopIfTrue="1">
      <formula>OR(#REF!="M",#REF!="A")</formula>
    </cfRule>
  </conditionalFormatting>
  <conditionalFormatting sqref="E367:E369">
    <cfRule type="expression" dxfId="2320" priority="3815" stopIfTrue="1">
      <formula>OR(#REF!="M",#REF!="A")</formula>
    </cfRule>
  </conditionalFormatting>
  <conditionalFormatting sqref="D367 F367:F369 D369 F371:F372 D371:D372">
    <cfRule type="expression" dxfId="2319" priority="3814" stopIfTrue="1">
      <formula>OR(#REF!="M",#REF!="A")</formula>
    </cfRule>
  </conditionalFormatting>
  <conditionalFormatting sqref="G367:G372">
    <cfRule type="expression" dxfId="2318" priority="3813" stopIfTrue="1">
      <formula>OR(#REF!="M",#REF!="A")</formula>
    </cfRule>
  </conditionalFormatting>
  <conditionalFormatting sqref="C369">
    <cfRule type="expression" dxfId="2317" priority="3809" stopIfTrue="1">
      <formula>OR(#REF!="M",#REF!="A")</formula>
    </cfRule>
  </conditionalFormatting>
  <conditionalFormatting sqref="C372">
    <cfRule type="expression" dxfId="2316" priority="3808" stopIfTrue="1">
      <formula>OR(#REF!="M",#REF!="A")</formula>
    </cfRule>
  </conditionalFormatting>
  <conditionalFormatting sqref="C371">
    <cfRule type="expression" dxfId="2315" priority="3811" stopIfTrue="1">
      <formula>OR(#REF!="M",#REF!="A")</formula>
    </cfRule>
  </conditionalFormatting>
  <conditionalFormatting sqref="C367">
    <cfRule type="expression" dxfId="2314" priority="3810" stopIfTrue="1">
      <formula>OR(#REF!="M",#REF!="A")</formula>
    </cfRule>
  </conditionalFormatting>
  <conditionalFormatting sqref="E370">
    <cfRule type="expression" dxfId="2313" priority="3807" stopIfTrue="1">
      <formula>OR(#REF!="M",#REF!="A")</formula>
    </cfRule>
  </conditionalFormatting>
  <conditionalFormatting sqref="D370">
    <cfRule type="expression" dxfId="2312" priority="3806" stopIfTrue="1">
      <formula>OR(#REF!="M",#REF!="A")</formula>
    </cfRule>
  </conditionalFormatting>
  <conditionalFormatting sqref="C370">
    <cfRule type="expression" dxfId="2311" priority="3805" stopIfTrue="1">
      <formula>OR(#REF!="M",#REF!="A")</formula>
    </cfRule>
  </conditionalFormatting>
  <conditionalFormatting sqref="F370">
    <cfRule type="expression" dxfId="2310" priority="3804" stopIfTrue="1">
      <formula>OR(#REF!="M",#REF!="A")</formula>
    </cfRule>
  </conditionalFormatting>
  <conditionalFormatting sqref="C368">
    <cfRule type="expression" dxfId="2309" priority="3802" stopIfTrue="1">
      <formula>OR(#REF!="M",#REF!="A")</formula>
    </cfRule>
  </conditionalFormatting>
  <conditionalFormatting sqref="J541">
    <cfRule type="expression" dxfId="2308" priority="3801" stopIfTrue="1">
      <formula>OR(#REF!="M",#REF!="A")</formula>
    </cfRule>
  </conditionalFormatting>
  <conditionalFormatting sqref="F541:I541 C541:D541">
    <cfRule type="expression" dxfId="2307" priority="3800" stopIfTrue="1">
      <formula>OR(#REF!="M",#REF!="A")</formula>
    </cfRule>
  </conditionalFormatting>
  <conditionalFormatting sqref="B541">
    <cfRule type="expression" dxfId="2306" priority="3799" stopIfTrue="1">
      <formula>OR(#REF!="M",#REF!="A")</formula>
    </cfRule>
  </conditionalFormatting>
  <conditionalFormatting sqref="E541">
    <cfRule type="expression" dxfId="2305" priority="3798" stopIfTrue="1">
      <formula>OR(#REF!="M",#REF!="A")</formula>
    </cfRule>
  </conditionalFormatting>
  <conditionalFormatting sqref="H547 D547">
    <cfRule type="expression" dxfId="2304" priority="3780" stopIfTrue="1">
      <formula>OR(#REF!="M",#REF!="A")</formula>
    </cfRule>
  </conditionalFormatting>
  <conditionalFormatting sqref="H551">
    <cfRule type="expression" dxfId="2303" priority="3797" stopIfTrue="1">
      <formula>OR(#REF!="M",#REF!="A")</formula>
    </cfRule>
  </conditionalFormatting>
  <conditionalFormatting sqref="E551">
    <cfRule type="expression" dxfId="2302" priority="3796" stopIfTrue="1">
      <formula>OR(#REF!="M",#REF!="A")</formula>
    </cfRule>
  </conditionalFormatting>
  <conditionalFormatting sqref="D551">
    <cfRule type="expression" dxfId="2301" priority="3795" stopIfTrue="1">
      <formula>OR(#REF!="M",#REF!="A")</formula>
    </cfRule>
  </conditionalFormatting>
  <conditionalFormatting sqref="E544:E546 E548">
    <cfRule type="expression" dxfId="2300" priority="3794" stopIfTrue="1">
      <formula>OR(#REF!="M",#REF!="A")</formula>
    </cfRule>
  </conditionalFormatting>
  <conditionalFormatting sqref="D548 D544:D546 F544:F546 F548 H546">
    <cfRule type="expression" dxfId="2299" priority="3793" stopIfTrue="1">
      <formula>OR(#REF!="M",#REF!="A")</formula>
    </cfRule>
  </conditionalFormatting>
  <conditionalFormatting sqref="C545">
    <cfRule type="expression" dxfId="2298" priority="3792" stopIfTrue="1">
      <formula>OR(#REF!="M",#REF!="A")</formula>
    </cfRule>
  </conditionalFormatting>
  <conditionalFormatting sqref="C548">
    <cfRule type="expression" dxfId="2297" priority="3791" stopIfTrue="1">
      <formula>OR(#REF!="M",#REF!="A")</formula>
    </cfRule>
  </conditionalFormatting>
  <conditionalFormatting sqref="H545">
    <cfRule type="expression" dxfId="2296" priority="3789" stopIfTrue="1">
      <formula>OR(#REF!="M",#REF!="A")</formula>
    </cfRule>
  </conditionalFormatting>
  <conditionalFormatting sqref="H548">
    <cfRule type="expression" dxfId="2295" priority="3788" stopIfTrue="1">
      <formula>OR(#REF!="M",#REF!="A")</formula>
    </cfRule>
  </conditionalFormatting>
  <conditionalFormatting sqref="E549">
    <cfRule type="expression" dxfId="2294" priority="3787" stopIfTrue="1">
      <formula>OR(#REF!="M",#REF!="A")</formula>
    </cfRule>
  </conditionalFormatting>
  <conditionalFormatting sqref="D550">
    <cfRule type="expression" dxfId="2293" priority="3784" stopIfTrue="1">
      <formula>OR(#REF!="M",#REF!="A")</formula>
    </cfRule>
  </conditionalFormatting>
  <conditionalFormatting sqref="E550">
    <cfRule type="expression" dxfId="2292" priority="3783" stopIfTrue="1">
      <formula>OR(#REF!="M",#REF!="A")</formula>
    </cfRule>
  </conditionalFormatting>
  <conditionalFormatting sqref="F550">
    <cfRule type="expression" dxfId="2291" priority="3785" stopIfTrue="1">
      <formula>OR(#REF!="M",#REF!="A")</formula>
    </cfRule>
  </conditionalFormatting>
  <conditionalFormatting sqref="F547">
    <cfRule type="expression" dxfId="2290" priority="3778" stopIfTrue="1">
      <formula>OR(#REF!="M",#REF!="A")</formula>
    </cfRule>
  </conditionalFormatting>
  <conditionalFormatting sqref="C551">
    <cfRule type="expression" dxfId="2289" priority="3777" stopIfTrue="1">
      <formula>OR(#REF!="M",#REF!="A")</formula>
    </cfRule>
  </conditionalFormatting>
  <conditionalFormatting sqref="F551">
    <cfRule type="expression" dxfId="2288" priority="3776" stopIfTrue="1">
      <formula>OR(#REF!="M",#REF!="A")</formula>
    </cfRule>
  </conditionalFormatting>
  <conditionalFormatting sqref="G544:G551">
    <cfRule type="expression" dxfId="2287" priority="3770" stopIfTrue="1">
      <formula>OR(#REF!="M",#REF!="A")</formula>
    </cfRule>
  </conditionalFormatting>
  <conditionalFormatting sqref="G552">
    <cfRule type="expression" dxfId="2286" priority="3769" stopIfTrue="1">
      <formula>OR(#REF!="M",#REF!="A")</formula>
    </cfRule>
  </conditionalFormatting>
  <conditionalFormatting sqref="F552 D552">
    <cfRule type="expression" dxfId="2285" priority="3767" stopIfTrue="1">
      <formula>OR(#REF!="M",#REF!="A")</formula>
    </cfRule>
  </conditionalFormatting>
  <conditionalFormatting sqref="E611 E613:E614">
    <cfRule type="expression" dxfId="2284" priority="3764" stopIfTrue="1">
      <formula>OR(#REF!="M",#REF!="A")</formula>
    </cfRule>
  </conditionalFormatting>
  <conditionalFormatting sqref="D611 G611:H611 G613:H614">
    <cfRule type="expression" dxfId="2283" priority="3763" stopIfTrue="1">
      <formula>OR(#REF!="M",#REF!="A")</formula>
    </cfRule>
  </conditionalFormatting>
  <conditionalFormatting sqref="B611:B614">
    <cfRule type="expression" dxfId="2282" priority="3762" stopIfTrue="1">
      <formula>OR(#REF!="M",#REF!="A")</formula>
    </cfRule>
  </conditionalFormatting>
  <conditionalFormatting sqref="I611 I613:I614">
    <cfRule type="expression" dxfId="2281" priority="3760" stopIfTrue="1">
      <formula>OR(#REF!="M",#REF!="A")</formula>
    </cfRule>
  </conditionalFormatting>
  <conditionalFormatting sqref="J611 J614">
    <cfRule type="expression" dxfId="2280" priority="3759" stopIfTrue="1">
      <formula>OR(#REF!="M",#REF!="A")</formula>
    </cfRule>
  </conditionalFormatting>
  <conditionalFormatting sqref="J609">
    <cfRule type="expression" dxfId="2279" priority="3757" stopIfTrue="1">
      <formula>OR(#REF!="M",#REF!="A")</formula>
    </cfRule>
  </conditionalFormatting>
  <conditionalFormatting sqref="E609">
    <cfRule type="expression" dxfId="2278" priority="3756" stopIfTrue="1">
      <formula>OR(#REF!="M",#REF!="A")</formula>
    </cfRule>
  </conditionalFormatting>
  <conditionalFormatting sqref="H609:I609 F609 C609:D609 I373:I374 C373">
    <cfRule type="expression" dxfId="2277" priority="3755" stopIfTrue="1">
      <formula>OR(#REF!="M",#REF!="A")</formula>
    </cfRule>
  </conditionalFormatting>
  <conditionalFormatting sqref="B609">
    <cfRule type="expression" dxfId="2276" priority="3754" stopIfTrue="1">
      <formula>OR(#REF!="M",#REF!="A")</formula>
    </cfRule>
  </conditionalFormatting>
  <conditionalFormatting sqref="G609">
    <cfRule type="expression" dxfId="2275" priority="3753" stopIfTrue="1">
      <formula>OR(#REF!="M",#REF!="A")</formula>
    </cfRule>
  </conditionalFormatting>
  <conditionalFormatting sqref="J610">
    <cfRule type="expression" dxfId="2274" priority="3752" stopIfTrue="1">
      <formula>OR(#REF!="M",#REF!="A")</formula>
    </cfRule>
  </conditionalFormatting>
  <conditionalFormatting sqref="C610:D610 F610:I610">
    <cfRule type="expression" dxfId="2273" priority="3751" stopIfTrue="1">
      <formula>OR(#REF!="M",#REF!="A")</formula>
    </cfRule>
  </conditionalFormatting>
  <conditionalFormatting sqref="B610">
    <cfRule type="expression" dxfId="2272" priority="3750" stopIfTrue="1">
      <formula>OR(#REF!="M",#REF!="A")</formula>
    </cfRule>
  </conditionalFormatting>
  <conditionalFormatting sqref="E610">
    <cfRule type="expression" dxfId="2271" priority="3749" stopIfTrue="1">
      <formula>OR(#REF!="M",#REF!="A")</formula>
    </cfRule>
  </conditionalFormatting>
  <conditionalFormatting sqref="J373:J374">
    <cfRule type="expression" dxfId="2270" priority="3747" stopIfTrue="1">
      <formula>OR(#REF!="M",#REF!="A")</formula>
    </cfRule>
  </conditionalFormatting>
  <conditionalFormatting sqref="E373">
    <cfRule type="expression" dxfId="2269" priority="3744" stopIfTrue="1">
      <formula>OR(#REF!="M",#REF!="A")</formula>
    </cfRule>
  </conditionalFormatting>
  <conditionalFormatting sqref="D373">
    <cfRule type="expression" dxfId="2268" priority="3743" stopIfTrue="1">
      <formula>OR(#REF!="M",#REF!="A")</formula>
    </cfRule>
  </conditionalFormatting>
  <conditionalFormatting sqref="H373">
    <cfRule type="expression" dxfId="2267" priority="3740" stopIfTrue="1">
      <formula>OR(#REF!="M",#REF!="A")</formula>
    </cfRule>
  </conditionalFormatting>
  <conditionalFormatting sqref="E374">
    <cfRule type="expression" dxfId="2266" priority="3738" stopIfTrue="1">
      <formula>OR(#REF!="M",#REF!="A")</formula>
    </cfRule>
  </conditionalFormatting>
  <conditionalFormatting sqref="F374">
    <cfRule type="expression" dxfId="2265" priority="3737" stopIfTrue="1">
      <formula>OR(#REF!="M",#REF!="A")</formula>
    </cfRule>
  </conditionalFormatting>
  <conditionalFormatting sqref="D374">
    <cfRule type="expression" dxfId="2264" priority="3736" stopIfTrue="1">
      <formula>OR(#REF!="M",#REF!="A")</formula>
    </cfRule>
  </conditionalFormatting>
  <conditionalFormatting sqref="G374">
    <cfRule type="expression" dxfId="2263" priority="3739" stopIfTrue="1">
      <formula>OR(#REF!="M",#REF!="A")</formula>
    </cfRule>
  </conditionalFormatting>
  <conditionalFormatting sqref="F373">
    <cfRule type="expression" dxfId="2262" priority="3733" stopIfTrue="1">
      <formula>OR(#REF!="M",#REF!="A")</formula>
    </cfRule>
  </conditionalFormatting>
  <conditionalFormatting sqref="G373">
    <cfRule type="expression" dxfId="2261" priority="3732" stopIfTrue="1">
      <formula>OR(#REF!="M",#REF!="A")</formula>
    </cfRule>
  </conditionalFormatting>
  <conditionalFormatting sqref="B101:B125">
    <cfRule type="expression" dxfId="2260" priority="3719" stopIfTrue="1">
      <formula>OR(#REF!="M",#REF!="A")</formula>
    </cfRule>
  </conditionalFormatting>
  <conditionalFormatting sqref="J100">
    <cfRule type="expression" dxfId="2259" priority="3718" stopIfTrue="1">
      <formula>OR(#REF!="M",#REF!="A")</formula>
    </cfRule>
  </conditionalFormatting>
  <conditionalFormatting sqref="F100:I100 C100:D100">
    <cfRule type="expression" dxfId="2258" priority="3717" stopIfTrue="1">
      <formula>OR(#REF!="M",#REF!="A")</formula>
    </cfRule>
  </conditionalFormatting>
  <conditionalFormatting sqref="B100">
    <cfRule type="expression" dxfId="2257" priority="3716" stopIfTrue="1">
      <formula>OR(#REF!="M",#REF!="A")</formula>
    </cfRule>
  </conditionalFormatting>
  <conditionalFormatting sqref="E100">
    <cfRule type="expression" dxfId="2256" priority="3715" stopIfTrue="1">
      <formula>OR(#REF!="M",#REF!="A")</formula>
    </cfRule>
  </conditionalFormatting>
  <conditionalFormatting sqref="I27:I28">
    <cfRule type="expression" dxfId="2255" priority="3709" stopIfTrue="1">
      <formula>OR(#REF!="M",#REF!="A")</formula>
    </cfRule>
  </conditionalFormatting>
  <conditionalFormatting sqref="J27:J28">
    <cfRule type="expression" dxfId="2254" priority="3708" stopIfTrue="1">
      <formula>OR(#REF!="M",#REF!="A")</formula>
    </cfRule>
  </conditionalFormatting>
  <conditionalFormatting sqref="G33">
    <cfRule type="expression" dxfId="2253" priority="3670" stopIfTrue="1">
      <formula>OR(#REF!="M",#REF!="A")</formula>
    </cfRule>
  </conditionalFormatting>
  <conditionalFormatting sqref="D33">
    <cfRule type="expression" dxfId="2252" priority="3668" stopIfTrue="1">
      <formula>OR(#REF!="M",#REF!="A")</formula>
    </cfRule>
  </conditionalFormatting>
  <conditionalFormatting sqref="I29:I30">
    <cfRule type="expression" dxfId="2251" priority="3682" stopIfTrue="1">
      <formula>OR(#REF!="M",#REF!="A")</formula>
    </cfRule>
  </conditionalFormatting>
  <conditionalFormatting sqref="J29:J30">
    <cfRule type="expression" dxfId="2250" priority="3681" stopIfTrue="1">
      <formula>OR(#REF!="M",#REF!="A")</formula>
    </cfRule>
  </conditionalFormatting>
  <conditionalFormatting sqref="I31:I33">
    <cfRule type="expression" dxfId="2249" priority="3673" stopIfTrue="1">
      <formula>OR(#REF!="M",#REF!="A")</formula>
    </cfRule>
  </conditionalFormatting>
  <conditionalFormatting sqref="J31:J33">
    <cfRule type="expression" dxfId="2248" priority="3672" stopIfTrue="1">
      <formula>OR(#REF!="M",#REF!="A")</formula>
    </cfRule>
  </conditionalFormatting>
  <conditionalFormatting sqref="E33">
    <cfRule type="expression" dxfId="2247" priority="3669" stopIfTrue="1">
      <formula>OR(#REF!="M",#REF!="A")</formula>
    </cfRule>
  </conditionalFormatting>
  <conditionalFormatting sqref="H33">
    <cfRule type="expression" dxfId="2246" priority="3665" stopIfTrue="1">
      <formula>OR(#REF!="M",#REF!="A")</formula>
    </cfRule>
  </conditionalFormatting>
  <conditionalFormatting sqref="E30:E31">
    <cfRule type="expression" dxfId="2245" priority="3664" stopIfTrue="1">
      <formula>OR(#REF!="M",#REF!="A")</formula>
    </cfRule>
  </conditionalFormatting>
  <conditionalFormatting sqref="E22 E27:E28">
    <cfRule type="expression" dxfId="2244" priority="3663" stopIfTrue="1">
      <formula>OR(#REF!="M",#REF!="A")</formula>
    </cfRule>
  </conditionalFormatting>
  <conditionalFormatting sqref="D22 F22 D28 F30:F31 D30:D31 F27:F28">
    <cfRule type="expression" dxfId="2243" priority="3662" stopIfTrue="1">
      <formula>OR(#REF!="M",#REF!="A")</formula>
    </cfRule>
  </conditionalFormatting>
  <conditionalFormatting sqref="G22 G27:G31">
    <cfRule type="expression" dxfId="2242" priority="3661" stopIfTrue="1">
      <formula>OR(#REF!="M",#REF!="A")</formula>
    </cfRule>
  </conditionalFormatting>
  <conditionalFormatting sqref="H22 H27:H28 H30:H31">
    <cfRule type="expression" dxfId="2241" priority="3660" stopIfTrue="1">
      <formula>OR(#REF!="M",#REF!="A")</formula>
    </cfRule>
  </conditionalFormatting>
  <conditionalFormatting sqref="E32">
    <cfRule type="expression" dxfId="2240" priority="3648" stopIfTrue="1">
      <formula>OR(#REF!="M",#REF!="A")</formula>
    </cfRule>
  </conditionalFormatting>
  <conditionalFormatting sqref="D32">
    <cfRule type="expression" dxfId="2239" priority="3647" stopIfTrue="1">
      <formula>OR(#REF!="M",#REF!="A")</formula>
    </cfRule>
  </conditionalFormatting>
  <conditionalFormatting sqref="C28">
    <cfRule type="expression" dxfId="2238" priority="3657" stopIfTrue="1">
      <formula>OR(#REF!="M",#REF!="A")</formula>
    </cfRule>
  </conditionalFormatting>
  <conditionalFormatting sqref="C31">
    <cfRule type="expression" dxfId="2237" priority="3656" stopIfTrue="1">
      <formula>OR(#REF!="M",#REF!="A")</formula>
    </cfRule>
  </conditionalFormatting>
  <conditionalFormatting sqref="C30">
    <cfRule type="expression" dxfId="2236" priority="3659" stopIfTrue="1">
      <formula>OR(#REF!="M",#REF!="A")</formula>
    </cfRule>
  </conditionalFormatting>
  <conditionalFormatting sqref="C22">
    <cfRule type="expression" dxfId="2235" priority="3658" stopIfTrue="1">
      <formula>OR(#REF!="M",#REF!="A")</formula>
    </cfRule>
  </conditionalFormatting>
  <conditionalFormatting sqref="E29">
    <cfRule type="expression" dxfId="2234" priority="3655" stopIfTrue="1">
      <formula>OR(#REF!="M",#REF!="A")</formula>
    </cfRule>
  </conditionalFormatting>
  <conditionalFormatting sqref="D29">
    <cfRule type="expression" dxfId="2233" priority="3654" stopIfTrue="1">
      <formula>OR(#REF!="M",#REF!="A")</formula>
    </cfRule>
  </conditionalFormatting>
  <conditionalFormatting sqref="C29">
    <cfRule type="expression" dxfId="2232" priority="3653" stopIfTrue="1">
      <formula>OR(#REF!="M",#REF!="A")</formula>
    </cfRule>
  </conditionalFormatting>
  <conditionalFormatting sqref="F29">
    <cfRule type="expression" dxfId="2231" priority="3652" stopIfTrue="1">
      <formula>OR(#REF!="M",#REF!="A")</formula>
    </cfRule>
  </conditionalFormatting>
  <conditionalFormatting sqref="D27">
    <cfRule type="expression" dxfId="2230" priority="3651" stopIfTrue="1">
      <formula>OR(#REF!="M",#REF!="A")</formula>
    </cfRule>
  </conditionalFormatting>
  <conditionalFormatting sqref="C27">
    <cfRule type="expression" dxfId="2229" priority="3650" stopIfTrue="1">
      <formula>OR(#REF!="M",#REF!="A")</formula>
    </cfRule>
  </conditionalFormatting>
  <conditionalFormatting sqref="G32">
    <cfRule type="expression" dxfId="2228" priority="3649" stopIfTrue="1">
      <formula>OR(#REF!="M",#REF!="A")</formula>
    </cfRule>
  </conditionalFormatting>
  <conditionalFormatting sqref="H32">
    <cfRule type="expression" dxfId="2227" priority="3646" stopIfTrue="1">
      <formula>OR(#REF!="M",#REF!="A")</formula>
    </cfRule>
  </conditionalFormatting>
  <conditionalFormatting sqref="F32">
    <cfRule type="expression" dxfId="2226" priority="3645" stopIfTrue="1">
      <formula>OR(#REF!="M",#REF!="A")</formula>
    </cfRule>
  </conditionalFormatting>
  <conditionalFormatting sqref="C32">
    <cfRule type="expression" dxfId="2225" priority="3644" stopIfTrue="1">
      <formula>OR(#REF!="M",#REF!="A")</formula>
    </cfRule>
  </conditionalFormatting>
  <conditionalFormatting sqref="F33">
    <cfRule type="expression" dxfId="2224" priority="3643" stopIfTrue="1">
      <formula>OR(#REF!="M",#REF!="A")</formula>
    </cfRule>
  </conditionalFormatting>
  <conditionalFormatting sqref="C33">
    <cfRule type="expression" dxfId="2223" priority="3642" stopIfTrue="1">
      <formula>OR(#REF!="M",#REF!="A")</formula>
    </cfRule>
  </conditionalFormatting>
  <conditionalFormatting sqref="B35:B44">
    <cfRule type="expression" dxfId="2222" priority="3639" stopIfTrue="1">
      <formula>OR(#REF!="M",#REF!="A")</formula>
    </cfRule>
  </conditionalFormatting>
  <conditionalFormatting sqref="J34">
    <cfRule type="expression" dxfId="2221" priority="3638" stopIfTrue="1">
      <formula>OR(#REF!="M",#REF!="A")</formula>
    </cfRule>
  </conditionalFormatting>
  <conditionalFormatting sqref="F34:I34 C34:D34">
    <cfRule type="expression" dxfId="2220" priority="3637" stopIfTrue="1">
      <formula>OR(#REF!="M",#REF!="A")</formula>
    </cfRule>
  </conditionalFormatting>
  <conditionalFormatting sqref="B34">
    <cfRule type="expression" dxfId="2219" priority="3636" stopIfTrue="1">
      <formula>OR(#REF!="M",#REF!="A")</formula>
    </cfRule>
  </conditionalFormatting>
  <conditionalFormatting sqref="E34">
    <cfRule type="expression" dxfId="2218" priority="3635" stopIfTrue="1">
      <formula>OR(#REF!="M",#REF!="A")</formula>
    </cfRule>
  </conditionalFormatting>
  <conditionalFormatting sqref="I38:I39">
    <cfRule type="expression" dxfId="2217" priority="3634" stopIfTrue="1">
      <formula>OR(#REF!="M",#REF!="A")</formula>
    </cfRule>
  </conditionalFormatting>
  <conditionalFormatting sqref="J38:J39">
    <cfRule type="expression" dxfId="2216" priority="3633" stopIfTrue="1">
      <formula>OR(#REF!="M",#REF!="A")</formula>
    </cfRule>
  </conditionalFormatting>
  <conditionalFormatting sqref="I40:I41">
    <cfRule type="expression" dxfId="2215" priority="3631" stopIfTrue="1">
      <formula>OR(#REF!="M",#REF!="A")</formula>
    </cfRule>
  </conditionalFormatting>
  <conditionalFormatting sqref="J40:J41">
    <cfRule type="expression" dxfId="2214" priority="3630" stopIfTrue="1">
      <formula>OR(#REF!="M",#REF!="A")</formula>
    </cfRule>
  </conditionalFormatting>
  <conditionalFormatting sqref="I42:I43">
    <cfRule type="expression" dxfId="2213" priority="3628" stopIfTrue="1">
      <formula>OR(#REF!="M",#REF!="A")</formula>
    </cfRule>
  </conditionalFormatting>
  <conditionalFormatting sqref="J42:J43">
    <cfRule type="expression" dxfId="2212" priority="3627" stopIfTrue="1">
      <formula>OR(#REF!="M",#REF!="A")</formula>
    </cfRule>
  </conditionalFormatting>
  <conditionalFormatting sqref="E41:E42">
    <cfRule type="expression" dxfId="2211" priority="3621" stopIfTrue="1">
      <formula>OR(#REF!="M",#REF!="A")</formula>
    </cfRule>
  </conditionalFormatting>
  <conditionalFormatting sqref="E38:E39">
    <cfRule type="expression" dxfId="2210" priority="3620" stopIfTrue="1">
      <formula>OR(#REF!="M",#REF!="A")</formula>
    </cfRule>
  </conditionalFormatting>
  <conditionalFormatting sqref="D39 F41:F42 D41:D42 F38:F39">
    <cfRule type="expression" dxfId="2209" priority="3619" stopIfTrue="1">
      <formula>OR(#REF!="M",#REF!="A")</formula>
    </cfRule>
  </conditionalFormatting>
  <conditionalFormatting sqref="G38:G42">
    <cfRule type="expression" dxfId="2208" priority="3618" stopIfTrue="1">
      <formula>OR(#REF!="M",#REF!="A")</formula>
    </cfRule>
  </conditionalFormatting>
  <conditionalFormatting sqref="E43">
    <cfRule type="expression" dxfId="2207" priority="3605" stopIfTrue="1">
      <formula>OR(#REF!="M",#REF!="A")</formula>
    </cfRule>
  </conditionalFormatting>
  <conditionalFormatting sqref="D43">
    <cfRule type="expression" dxfId="2206" priority="3604" stopIfTrue="1">
      <formula>OR(#REF!="M",#REF!="A")</formula>
    </cfRule>
  </conditionalFormatting>
  <conditionalFormatting sqref="C39">
    <cfRule type="expression" dxfId="2205" priority="3614" stopIfTrue="1">
      <formula>OR(#REF!="M",#REF!="A")</formula>
    </cfRule>
  </conditionalFormatting>
  <conditionalFormatting sqref="C42">
    <cfRule type="expression" dxfId="2204" priority="3613" stopIfTrue="1">
      <formula>OR(#REF!="M",#REF!="A")</formula>
    </cfRule>
  </conditionalFormatting>
  <conditionalFormatting sqref="C41">
    <cfRule type="expression" dxfId="2203" priority="3616" stopIfTrue="1">
      <formula>OR(#REF!="M",#REF!="A")</formula>
    </cfRule>
  </conditionalFormatting>
  <conditionalFormatting sqref="E40">
    <cfRule type="expression" dxfId="2202" priority="3612" stopIfTrue="1">
      <formula>OR(#REF!="M",#REF!="A")</formula>
    </cfRule>
  </conditionalFormatting>
  <conditionalFormatting sqref="D40">
    <cfRule type="expression" dxfId="2201" priority="3611" stopIfTrue="1">
      <formula>OR(#REF!="M",#REF!="A")</formula>
    </cfRule>
  </conditionalFormatting>
  <conditionalFormatting sqref="C40">
    <cfRule type="expression" dxfId="2200" priority="3610" stopIfTrue="1">
      <formula>OR(#REF!="M",#REF!="A")</formula>
    </cfRule>
  </conditionalFormatting>
  <conditionalFormatting sqref="F40">
    <cfRule type="expression" dxfId="2199" priority="3609" stopIfTrue="1">
      <formula>OR(#REF!="M",#REF!="A")</formula>
    </cfRule>
  </conditionalFormatting>
  <conditionalFormatting sqref="D38">
    <cfRule type="expression" dxfId="2198" priority="3608" stopIfTrue="1">
      <formula>OR(#REF!="M",#REF!="A")</formula>
    </cfRule>
  </conditionalFormatting>
  <conditionalFormatting sqref="C38">
    <cfRule type="expression" dxfId="2197" priority="3607" stopIfTrue="1">
      <formula>OR(#REF!="M",#REF!="A")</formula>
    </cfRule>
  </conditionalFormatting>
  <conditionalFormatting sqref="G43">
    <cfRule type="expression" dxfId="2196" priority="3606" stopIfTrue="1">
      <formula>OR(#REF!="M",#REF!="A")</formula>
    </cfRule>
  </conditionalFormatting>
  <conditionalFormatting sqref="F43">
    <cfRule type="expression" dxfId="2195" priority="3602" stopIfTrue="1">
      <formula>OR(#REF!="M",#REF!="A")</formula>
    </cfRule>
  </conditionalFormatting>
  <conditionalFormatting sqref="C43">
    <cfRule type="expression" dxfId="2194" priority="3601" stopIfTrue="1">
      <formula>OR(#REF!="M",#REF!="A")</formula>
    </cfRule>
  </conditionalFormatting>
  <conditionalFormatting sqref="B46:B55">
    <cfRule type="expression" dxfId="2193" priority="3596" stopIfTrue="1">
      <formula>OR(#REF!="M",#REF!="A")</formula>
    </cfRule>
  </conditionalFormatting>
  <conditionalFormatting sqref="J45">
    <cfRule type="expression" dxfId="2192" priority="3595" stopIfTrue="1">
      <formula>OR(#REF!="M",#REF!="A")</formula>
    </cfRule>
  </conditionalFormatting>
  <conditionalFormatting sqref="F45:I45 C45:D45">
    <cfRule type="expression" dxfId="2191" priority="3594" stopIfTrue="1">
      <formula>OR(#REF!="M",#REF!="A")</formula>
    </cfRule>
  </conditionalFormatting>
  <conditionalFormatting sqref="B45">
    <cfRule type="expression" dxfId="2190" priority="3593" stopIfTrue="1">
      <formula>OR(#REF!="M",#REF!="A")</formula>
    </cfRule>
  </conditionalFormatting>
  <conditionalFormatting sqref="E45">
    <cfRule type="expression" dxfId="2189" priority="3592" stopIfTrue="1">
      <formula>OR(#REF!="M",#REF!="A")</formula>
    </cfRule>
  </conditionalFormatting>
  <conditionalFormatting sqref="I49:I50">
    <cfRule type="expression" dxfId="2188" priority="3591" stopIfTrue="1">
      <formula>OR(#REF!="M",#REF!="A")</formula>
    </cfRule>
  </conditionalFormatting>
  <conditionalFormatting sqref="J49:J50">
    <cfRule type="expression" dxfId="2187" priority="3590" stopIfTrue="1">
      <formula>OR(#REF!="M",#REF!="A")</formula>
    </cfRule>
  </conditionalFormatting>
  <conditionalFormatting sqref="I51:I52">
    <cfRule type="expression" dxfId="2186" priority="3588" stopIfTrue="1">
      <formula>OR(#REF!="M",#REF!="A")</formula>
    </cfRule>
  </conditionalFormatting>
  <conditionalFormatting sqref="J51:J52">
    <cfRule type="expression" dxfId="2185" priority="3587" stopIfTrue="1">
      <formula>OR(#REF!="M",#REF!="A")</formula>
    </cfRule>
  </conditionalFormatting>
  <conditionalFormatting sqref="I53:I54">
    <cfRule type="expression" dxfId="2184" priority="3585" stopIfTrue="1">
      <formula>OR(#REF!="M",#REF!="A")</formula>
    </cfRule>
  </conditionalFormatting>
  <conditionalFormatting sqref="J53:J54">
    <cfRule type="expression" dxfId="2183" priority="3584" stopIfTrue="1">
      <formula>OR(#REF!="M",#REF!="A")</formula>
    </cfRule>
  </conditionalFormatting>
  <conditionalFormatting sqref="E52:E53">
    <cfRule type="expression" dxfId="2182" priority="3582" stopIfTrue="1">
      <formula>OR(#REF!="M",#REF!="A")</formula>
    </cfRule>
  </conditionalFormatting>
  <conditionalFormatting sqref="E49:E50">
    <cfRule type="expression" dxfId="2181" priority="3581" stopIfTrue="1">
      <formula>OR(#REF!="M",#REF!="A")</formula>
    </cfRule>
  </conditionalFormatting>
  <conditionalFormatting sqref="D50 F52:F53 D52:D53 F49:F50">
    <cfRule type="expression" dxfId="2180" priority="3580" stopIfTrue="1">
      <formula>OR(#REF!="M",#REF!="A")</formula>
    </cfRule>
  </conditionalFormatting>
  <conditionalFormatting sqref="G49:G53">
    <cfRule type="expression" dxfId="2179" priority="3579" stopIfTrue="1">
      <formula>OR(#REF!="M",#REF!="A")</formula>
    </cfRule>
  </conditionalFormatting>
  <conditionalFormatting sqref="E54">
    <cfRule type="expression" dxfId="2178" priority="3566" stopIfTrue="1">
      <formula>OR(#REF!="M",#REF!="A")</formula>
    </cfRule>
  </conditionalFormatting>
  <conditionalFormatting sqref="D54">
    <cfRule type="expression" dxfId="2177" priority="3565" stopIfTrue="1">
      <formula>OR(#REF!="M",#REF!="A")</formula>
    </cfRule>
  </conditionalFormatting>
  <conditionalFormatting sqref="C50">
    <cfRule type="expression" dxfId="2176" priority="3575" stopIfTrue="1">
      <formula>OR(#REF!="M",#REF!="A")</formula>
    </cfRule>
  </conditionalFormatting>
  <conditionalFormatting sqref="C53">
    <cfRule type="expression" dxfId="2175" priority="3574" stopIfTrue="1">
      <formula>OR(#REF!="M",#REF!="A")</formula>
    </cfRule>
  </conditionalFormatting>
  <conditionalFormatting sqref="C52">
    <cfRule type="expression" dxfId="2174" priority="3577" stopIfTrue="1">
      <formula>OR(#REF!="M",#REF!="A")</formula>
    </cfRule>
  </conditionalFormatting>
  <conditionalFormatting sqref="E51">
    <cfRule type="expression" dxfId="2173" priority="3573" stopIfTrue="1">
      <formula>OR(#REF!="M",#REF!="A")</formula>
    </cfRule>
  </conditionalFormatting>
  <conditionalFormatting sqref="D51">
    <cfRule type="expression" dxfId="2172" priority="3572" stopIfTrue="1">
      <formula>OR(#REF!="M",#REF!="A")</formula>
    </cfRule>
  </conditionalFormatting>
  <conditionalFormatting sqref="I84:I85">
    <cfRule type="expression" dxfId="2171" priority="3475" stopIfTrue="1">
      <formula>OR(#REF!="M",#REF!="A")</formula>
    </cfRule>
  </conditionalFormatting>
  <conditionalFormatting sqref="F51">
    <cfRule type="expression" dxfId="2170" priority="3570" stopIfTrue="1">
      <formula>OR(#REF!="M",#REF!="A")</formula>
    </cfRule>
  </conditionalFormatting>
  <conditionalFormatting sqref="C73">
    <cfRule type="expression" dxfId="2169" priority="3497" stopIfTrue="1">
      <formula>OR(#REF!="M",#REF!="A")</formula>
    </cfRule>
  </conditionalFormatting>
  <conditionalFormatting sqref="C49">
    <cfRule type="expression" dxfId="2168" priority="3568" stopIfTrue="1">
      <formula>OR(#REF!="M",#REF!="A")</formula>
    </cfRule>
  </conditionalFormatting>
  <conditionalFormatting sqref="G54">
    <cfRule type="expression" dxfId="2167" priority="3567" stopIfTrue="1">
      <formula>OR(#REF!="M",#REF!="A")</formula>
    </cfRule>
  </conditionalFormatting>
  <conditionalFormatting sqref="F54">
    <cfRule type="expression" dxfId="2166" priority="3563" stopIfTrue="1">
      <formula>OR(#REF!="M",#REF!="A")</formula>
    </cfRule>
  </conditionalFormatting>
  <conditionalFormatting sqref="C54">
    <cfRule type="expression" dxfId="2165" priority="3562" stopIfTrue="1">
      <formula>OR(#REF!="M",#REF!="A")</formula>
    </cfRule>
  </conditionalFormatting>
  <conditionalFormatting sqref="B57:B66">
    <cfRule type="expression" dxfId="2164" priority="3559" stopIfTrue="1">
      <formula>OR(#REF!="M",#REF!="A")</formula>
    </cfRule>
  </conditionalFormatting>
  <conditionalFormatting sqref="J56">
    <cfRule type="expression" dxfId="2163" priority="3558" stopIfTrue="1">
      <formula>OR(#REF!="M",#REF!="A")</formula>
    </cfRule>
  </conditionalFormatting>
  <conditionalFormatting sqref="F56:I56 C56:D56">
    <cfRule type="expression" dxfId="2162" priority="3557" stopIfTrue="1">
      <formula>OR(#REF!="M",#REF!="A")</formula>
    </cfRule>
  </conditionalFormatting>
  <conditionalFormatting sqref="B56">
    <cfRule type="expression" dxfId="2161" priority="3556" stopIfTrue="1">
      <formula>OR(#REF!="M",#REF!="A")</formula>
    </cfRule>
  </conditionalFormatting>
  <conditionalFormatting sqref="E56">
    <cfRule type="expression" dxfId="2160" priority="3555" stopIfTrue="1">
      <formula>OR(#REF!="M",#REF!="A")</formula>
    </cfRule>
  </conditionalFormatting>
  <conditionalFormatting sqref="I60:I61">
    <cfRule type="expression" dxfId="2159" priority="3554" stopIfTrue="1">
      <formula>OR(#REF!="M",#REF!="A")</formula>
    </cfRule>
  </conditionalFormatting>
  <conditionalFormatting sqref="J60:J61">
    <cfRule type="expression" dxfId="2158" priority="3553" stopIfTrue="1">
      <formula>OR(#REF!="M",#REF!="A")</formula>
    </cfRule>
  </conditionalFormatting>
  <conditionalFormatting sqref="I62:I63">
    <cfRule type="expression" dxfId="2157" priority="3551" stopIfTrue="1">
      <formula>OR(#REF!="M",#REF!="A")</formula>
    </cfRule>
  </conditionalFormatting>
  <conditionalFormatting sqref="J62:J63">
    <cfRule type="expression" dxfId="2156" priority="3550" stopIfTrue="1">
      <formula>OR(#REF!="M",#REF!="A")</formula>
    </cfRule>
  </conditionalFormatting>
  <conditionalFormatting sqref="I64:I65">
    <cfRule type="expression" dxfId="2155" priority="3548" stopIfTrue="1">
      <formula>OR(#REF!="M",#REF!="A")</formula>
    </cfRule>
  </conditionalFormatting>
  <conditionalFormatting sqref="J64:J65">
    <cfRule type="expression" dxfId="2154" priority="3547" stopIfTrue="1">
      <formula>OR(#REF!="M",#REF!="A")</formula>
    </cfRule>
  </conditionalFormatting>
  <conditionalFormatting sqref="E63:E64">
    <cfRule type="expression" dxfId="2153" priority="3545" stopIfTrue="1">
      <formula>OR(#REF!="M",#REF!="A")</formula>
    </cfRule>
  </conditionalFormatting>
  <conditionalFormatting sqref="E60:E61">
    <cfRule type="expression" dxfId="2152" priority="3544" stopIfTrue="1">
      <formula>OR(#REF!="M",#REF!="A")</formula>
    </cfRule>
  </conditionalFormatting>
  <conditionalFormatting sqref="D61 F63:F64 D63:D64 F60:F61">
    <cfRule type="expression" dxfId="2151" priority="3543" stopIfTrue="1">
      <formula>OR(#REF!="M",#REF!="A")</formula>
    </cfRule>
  </conditionalFormatting>
  <conditionalFormatting sqref="G60:G64">
    <cfRule type="expression" dxfId="2150" priority="3542" stopIfTrue="1">
      <formula>OR(#REF!="M",#REF!="A")</formula>
    </cfRule>
  </conditionalFormatting>
  <conditionalFormatting sqref="E65">
    <cfRule type="expression" dxfId="2149" priority="3529" stopIfTrue="1">
      <formula>OR(#REF!="M",#REF!="A")</formula>
    </cfRule>
  </conditionalFormatting>
  <conditionalFormatting sqref="D65">
    <cfRule type="expression" dxfId="2148" priority="3528" stopIfTrue="1">
      <formula>OR(#REF!="M",#REF!="A")</formula>
    </cfRule>
  </conditionalFormatting>
  <conditionalFormatting sqref="C61">
    <cfRule type="expression" dxfId="2147" priority="3538" stopIfTrue="1">
      <formula>OR(#REF!="M",#REF!="A")</formula>
    </cfRule>
  </conditionalFormatting>
  <conditionalFormatting sqref="C64">
    <cfRule type="expression" dxfId="2146" priority="3537" stopIfTrue="1">
      <formula>OR(#REF!="M",#REF!="A")</formula>
    </cfRule>
  </conditionalFormatting>
  <conditionalFormatting sqref="C63">
    <cfRule type="expression" dxfId="2145" priority="3540" stopIfTrue="1">
      <formula>OR(#REF!="M",#REF!="A")</formula>
    </cfRule>
  </conditionalFormatting>
  <conditionalFormatting sqref="E62">
    <cfRule type="expression" dxfId="2144" priority="3536" stopIfTrue="1">
      <formula>OR(#REF!="M",#REF!="A")</formula>
    </cfRule>
  </conditionalFormatting>
  <conditionalFormatting sqref="D62">
    <cfRule type="expression" dxfId="2143" priority="3535" stopIfTrue="1">
      <formula>OR(#REF!="M",#REF!="A")</formula>
    </cfRule>
  </conditionalFormatting>
  <conditionalFormatting sqref="C62">
    <cfRule type="expression" dxfId="2142" priority="3534" stopIfTrue="1">
      <formula>OR(#REF!="M",#REF!="A")</formula>
    </cfRule>
  </conditionalFormatting>
  <conditionalFormatting sqref="F62">
    <cfRule type="expression" dxfId="2141" priority="3533" stopIfTrue="1">
      <formula>OR(#REF!="M",#REF!="A")</formula>
    </cfRule>
  </conditionalFormatting>
  <conditionalFormatting sqref="D60">
    <cfRule type="expression" dxfId="2140" priority="3532" stopIfTrue="1">
      <formula>OR(#REF!="M",#REF!="A")</formula>
    </cfRule>
  </conditionalFormatting>
  <conditionalFormatting sqref="C60">
    <cfRule type="expression" dxfId="2139" priority="3531" stopIfTrue="1">
      <formula>OR(#REF!="M",#REF!="A")</formula>
    </cfRule>
  </conditionalFormatting>
  <conditionalFormatting sqref="G65">
    <cfRule type="expression" dxfId="2138" priority="3530" stopIfTrue="1">
      <formula>OR(#REF!="M",#REF!="A")</formula>
    </cfRule>
  </conditionalFormatting>
  <conditionalFormatting sqref="F65">
    <cfRule type="expression" dxfId="2137" priority="3526" stopIfTrue="1">
      <formula>OR(#REF!="M",#REF!="A")</formula>
    </cfRule>
  </conditionalFormatting>
  <conditionalFormatting sqref="C65">
    <cfRule type="expression" dxfId="2136" priority="3525" stopIfTrue="1">
      <formula>OR(#REF!="M",#REF!="A")</formula>
    </cfRule>
  </conditionalFormatting>
  <conditionalFormatting sqref="B68:B77">
    <cfRule type="expression" dxfId="2135" priority="3522" stopIfTrue="1">
      <formula>OR(#REF!="M",#REF!="A")</formula>
    </cfRule>
  </conditionalFormatting>
  <conditionalFormatting sqref="J67">
    <cfRule type="expression" dxfId="2134" priority="3521" stopIfTrue="1">
      <formula>OR(#REF!="M",#REF!="A")</formula>
    </cfRule>
  </conditionalFormatting>
  <conditionalFormatting sqref="F67:I67 C67:D67">
    <cfRule type="expression" dxfId="2133" priority="3520" stopIfTrue="1">
      <formula>OR(#REF!="M",#REF!="A")</formula>
    </cfRule>
  </conditionalFormatting>
  <conditionalFormatting sqref="B67">
    <cfRule type="expression" dxfId="2132" priority="3519" stopIfTrue="1">
      <formula>OR(#REF!="M",#REF!="A")</formula>
    </cfRule>
  </conditionalFormatting>
  <conditionalFormatting sqref="E67">
    <cfRule type="expression" dxfId="2131" priority="3518" stopIfTrue="1">
      <formula>OR(#REF!="M",#REF!="A")</formula>
    </cfRule>
  </conditionalFormatting>
  <conditionalFormatting sqref="I71:I72">
    <cfRule type="expression" dxfId="2130" priority="3517" stopIfTrue="1">
      <formula>OR(#REF!="M",#REF!="A")</formula>
    </cfRule>
  </conditionalFormatting>
  <conditionalFormatting sqref="J71:J72">
    <cfRule type="expression" dxfId="2129" priority="3516" stopIfTrue="1">
      <formula>OR(#REF!="M",#REF!="A")</formula>
    </cfRule>
  </conditionalFormatting>
  <conditionalFormatting sqref="I73:I74">
    <cfRule type="expression" dxfId="2128" priority="3514" stopIfTrue="1">
      <formula>OR(#REF!="M",#REF!="A")</formula>
    </cfRule>
  </conditionalFormatting>
  <conditionalFormatting sqref="J73:J74">
    <cfRule type="expression" dxfId="2127" priority="3513" stopIfTrue="1">
      <formula>OR(#REF!="M",#REF!="A")</formula>
    </cfRule>
  </conditionalFormatting>
  <conditionalFormatting sqref="I75:I76">
    <cfRule type="expression" dxfId="2126" priority="3511" stopIfTrue="1">
      <formula>OR(#REF!="M",#REF!="A")</formula>
    </cfRule>
  </conditionalFormatting>
  <conditionalFormatting sqref="J75:J76">
    <cfRule type="expression" dxfId="2125" priority="3510" stopIfTrue="1">
      <formula>OR(#REF!="M",#REF!="A")</formula>
    </cfRule>
  </conditionalFormatting>
  <conditionalFormatting sqref="E74:E75">
    <cfRule type="expression" dxfId="2124" priority="3508" stopIfTrue="1">
      <formula>OR(#REF!="M",#REF!="A")</formula>
    </cfRule>
  </conditionalFormatting>
  <conditionalFormatting sqref="E71:E72">
    <cfRule type="expression" dxfId="2123" priority="3507" stopIfTrue="1">
      <formula>OR(#REF!="M",#REF!="A")</formula>
    </cfRule>
  </conditionalFormatting>
  <conditionalFormatting sqref="D72 F74:F75 D74:D75 F71:F72">
    <cfRule type="expression" dxfId="2122" priority="3506" stopIfTrue="1">
      <formula>OR(#REF!="M",#REF!="A")</formula>
    </cfRule>
  </conditionalFormatting>
  <conditionalFormatting sqref="G71:G72">
    <cfRule type="expression" dxfId="2121" priority="3505" stopIfTrue="1">
      <formula>OR(#REF!="M",#REF!="A")</formula>
    </cfRule>
  </conditionalFormatting>
  <conditionalFormatting sqref="E76">
    <cfRule type="expression" dxfId="2120" priority="3492" stopIfTrue="1">
      <formula>OR(#REF!="M",#REF!="A")</formula>
    </cfRule>
  </conditionalFormatting>
  <conditionalFormatting sqref="D76">
    <cfRule type="expression" dxfId="2119" priority="3491" stopIfTrue="1">
      <formula>OR(#REF!="M",#REF!="A")</formula>
    </cfRule>
  </conditionalFormatting>
  <conditionalFormatting sqref="C72">
    <cfRule type="expression" dxfId="2118" priority="3501" stopIfTrue="1">
      <formula>OR(#REF!="M",#REF!="A")</formula>
    </cfRule>
  </conditionalFormatting>
  <conditionalFormatting sqref="C75">
    <cfRule type="expression" dxfId="2117" priority="3500" stopIfTrue="1">
      <formula>OR(#REF!="M",#REF!="A")</formula>
    </cfRule>
  </conditionalFormatting>
  <conditionalFormatting sqref="C74">
    <cfRule type="expression" dxfId="2116" priority="3503" stopIfTrue="1">
      <formula>OR(#REF!="M",#REF!="A")</formula>
    </cfRule>
  </conditionalFormatting>
  <conditionalFormatting sqref="E73">
    <cfRule type="expression" dxfId="2115" priority="3499" stopIfTrue="1">
      <formula>OR(#REF!="M",#REF!="A")</formula>
    </cfRule>
  </conditionalFormatting>
  <conditionalFormatting sqref="I86:I87">
    <cfRule type="expression" dxfId="2114" priority="3472" stopIfTrue="1">
      <formula>OR(#REF!="M",#REF!="A")</formula>
    </cfRule>
  </conditionalFormatting>
  <conditionalFormatting sqref="D71">
    <cfRule type="expression" dxfId="2113" priority="3495" stopIfTrue="1">
      <formula>OR(#REF!="M",#REF!="A")</formula>
    </cfRule>
  </conditionalFormatting>
  <conditionalFormatting sqref="C71">
    <cfRule type="expression" dxfId="2112" priority="3494" stopIfTrue="1">
      <formula>OR(#REF!="M",#REF!="A")</formula>
    </cfRule>
  </conditionalFormatting>
  <conditionalFormatting sqref="F76">
    <cfRule type="expression" dxfId="2111" priority="3489" stopIfTrue="1">
      <formula>OR(#REF!="M",#REF!="A")</formula>
    </cfRule>
  </conditionalFormatting>
  <conditionalFormatting sqref="C76">
    <cfRule type="expression" dxfId="2110" priority="3488" stopIfTrue="1">
      <formula>OR(#REF!="M",#REF!="A")</formula>
    </cfRule>
  </conditionalFormatting>
  <conditionalFormatting sqref="G73:G75">
    <cfRule type="expression" dxfId="2109" priority="3487" stopIfTrue="1">
      <formula>OR(#REF!="M",#REF!="A")</formula>
    </cfRule>
  </conditionalFormatting>
  <conditionalFormatting sqref="G76">
    <cfRule type="expression" dxfId="2108" priority="3486" stopIfTrue="1">
      <formula>OR(#REF!="M",#REF!="A")</formula>
    </cfRule>
  </conditionalFormatting>
  <conditionalFormatting sqref="B79:B88">
    <cfRule type="expression" dxfId="2107" priority="3483" stopIfTrue="1">
      <formula>OR(#REF!="M",#REF!="A")</formula>
    </cfRule>
  </conditionalFormatting>
  <conditionalFormatting sqref="J78">
    <cfRule type="expression" dxfId="2106" priority="3482" stopIfTrue="1">
      <formula>OR(#REF!="M",#REF!="A")</formula>
    </cfRule>
  </conditionalFormatting>
  <conditionalFormatting sqref="F78:I78 C78:D78">
    <cfRule type="expression" dxfId="2105" priority="3481" stopIfTrue="1">
      <formula>OR(#REF!="M",#REF!="A")</formula>
    </cfRule>
  </conditionalFormatting>
  <conditionalFormatting sqref="B78">
    <cfRule type="expression" dxfId="2104" priority="3480" stopIfTrue="1">
      <formula>OR(#REF!="M",#REF!="A")</formula>
    </cfRule>
  </conditionalFormatting>
  <conditionalFormatting sqref="E78">
    <cfRule type="expression" dxfId="2103" priority="3479" stopIfTrue="1">
      <formula>OR(#REF!="M",#REF!="A")</formula>
    </cfRule>
  </conditionalFormatting>
  <conditionalFormatting sqref="I82:I83">
    <cfRule type="expression" dxfId="2102" priority="3478" stopIfTrue="1">
      <formula>OR(#REF!="M",#REF!="A")</formula>
    </cfRule>
  </conditionalFormatting>
  <conditionalFormatting sqref="J82:J83">
    <cfRule type="expression" dxfId="2101" priority="3477" stopIfTrue="1">
      <formula>OR(#REF!="M",#REF!="A")</formula>
    </cfRule>
  </conditionalFormatting>
  <conditionalFormatting sqref="J84:J85">
    <cfRule type="expression" dxfId="2100" priority="3474" stopIfTrue="1">
      <formula>OR(#REF!="M",#REF!="A")</formula>
    </cfRule>
  </conditionalFormatting>
  <conditionalFormatting sqref="J86:J87">
    <cfRule type="expression" dxfId="2099" priority="3471" stopIfTrue="1">
      <formula>OR(#REF!="M",#REF!="A")</formula>
    </cfRule>
  </conditionalFormatting>
  <conditionalFormatting sqref="B278:B288">
    <cfRule type="expression" dxfId="2098" priority="3158" stopIfTrue="1">
      <formula>OR(#REF!="M",#REF!="A")</formula>
    </cfRule>
  </conditionalFormatting>
  <conditionalFormatting sqref="E85:E86">
    <cfRule type="expression" dxfId="2097" priority="3469" stopIfTrue="1">
      <formula>OR(#REF!="M",#REF!="A")</formula>
    </cfRule>
  </conditionalFormatting>
  <conditionalFormatting sqref="E82:E83">
    <cfRule type="expression" dxfId="2096" priority="3468" stopIfTrue="1">
      <formula>OR(#REF!="M",#REF!="A")</formula>
    </cfRule>
  </conditionalFormatting>
  <conditionalFormatting sqref="D83 F85:F86 D85:D86 F82:F83">
    <cfRule type="expression" dxfId="2095" priority="3467" stopIfTrue="1">
      <formula>OR(#REF!="M",#REF!="A")</formula>
    </cfRule>
  </conditionalFormatting>
  <conditionalFormatting sqref="E87">
    <cfRule type="expression" dxfId="2094" priority="3454" stopIfTrue="1">
      <formula>OR(#REF!="M",#REF!="A")</formula>
    </cfRule>
  </conditionalFormatting>
  <conditionalFormatting sqref="D87">
    <cfRule type="expression" dxfId="2093" priority="3453" stopIfTrue="1">
      <formula>OR(#REF!="M",#REF!="A")</formula>
    </cfRule>
  </conditionalFormatting>
  <conditionalFormatting sqref="C83">
    <cfRule type="expression" dxfId="2092" priority="3462" stopIfTrue="1">
      <formula>OR(#REF!="M",#REF!="A")</formula>
    </cfRule>
  </conditionalFormatting>
  <conditionalFormatting sqref="C86">
    <cfRule type="expression" dxfId="2091" priority="3461" stopIfTrue="1">
      <formula>OR(#REF!="M",#REF!="A")</formula>
    </cfRule>
  </conditionalFormatting>
  <conditionalFormatting sqref="C85">
    <cfRule type="expression" dxfId="2090" priority="3464" stopIfTrue="1">
      <formula>OR(#REF!="M",#REF!="A")</formula>
    </cfRule>
  </conditionalFormatting>
  <conditionalFormatting sqref="E84">
    <cfRule type="expression" dxfId="2089" priority="3460" stopIfTrue="1">
      <formula>OR(#REF!="M",#REF!="A")</formula>
    </cfRule>
  </conditionalFormatting>
  <conditionalFormatting sqref="D84">
    <cfRule type="expression" dxfId="2088" priority="3459" stopIfTrue="1">
      <formula>OR(#REF!="M",#REF!="A")</formula>
    </cfRule>
  </conditionalFormatting>
  <conditionalFormatting sqref="C84">
    <cfRule type="expression" dxfId="2087" priority="3458" stopIfTrue="1">
      <formula>OR(#REF!="M",#REF!="A")</formula>
    </cfRule>
  </conditionalFormatting>
  <conditionalFormatting sqref="F84">
    <cfRule type="expression" dxfId="2086" priority="3457" stopIfTrue="1">
      <formula>OR(#REF!="M",#REF!="A")</formula>
    </cfRule>
  </conditionalFormatting>
  <conditionalFormatting sqref="D82">
    <cfRule type="expression" dxfId="2085" priority="3456" stopIfTrue="1">
      <formula>OR(#REF!="M",#REF!="A")</formula>
    </cfRule>
  </conditionalFormatting>
  <conditionalFormatting sqref="C82">
    <cfRule type="expression" dxfId="2084" priority="3455" stopIfTrue="1">
      <formula>OR(#REF!="M",#REF!="A")</formula>
    </cfRule>
  </conditionalFormatting>
  <conditionalFormatting sqref="F87">
    <cfRule type="expression" dxfId="2083" priority="3451" stopIfTrue="1">
      <formula>OR(#REF!="M",#REF!="A")</formula>
    </cfRule>
  </conditionalFormatting>
  <conditionalFormatting sqref="C87">
    <cfRule type="expression" dxfId="2082" priority="3450" stopIfTrue="1">
      <formula>OR(#REF!="M",#REF!="A")</formula>
    </cfRule>
  </conditionalFormatting>
  <conditionalFormatting sqref="G95:G97">
    <cfRule type="expression" dxfId="2081" priority="3408" stopIfTrue="1">
      <formula>OR(#REF!="M",#REF!="A")</formula>
    </cfRule>
  </conditionalFormatting>
  <conditionalFormatting sqref="G98">
    <cfRule type="expression" dxfId="2080" priority="3407" stopIfTrue="1">
      <formula>OR(#REF!="M",#REF!="A")</formula>
    </cfRule>
  </conditionalFormatting>
  <conditionalFormatting sqref="G82:G83">
    <cfRule type="expression" dxfId="2079" priority="3447" stopIfTrue="1">
      <formula>OR(#REF!="M",#REF!="A")</formula>
    </cfRule>
  </conditionalFormatting>
  <conditionalFormatting sqref="G84:G86">
    <cfRule type="expression" dxfId="2078" priority="3446" stopIfTrue="1">
      <formula>OR(#REF!="M",#REF!="A")</formula>
    </cfRule>
  </conditionalFormatting>
  <conditionalFormatting sqref="G87">
    <cfRule type="expression" dxfId="2077" priority="3445" stopIfTrue="1">
      <formula>OR(#REF!="M",#REF!="A")</formula>
    </cfRule>
  </conditionalFormatting>
  <conditionalFormatting sqref="B90:B99">
    <cfRule type="expression" dxfId="2076" priority="3442" stopIfTrue="1">
      <formula>OR(#REF!="M",#REF!="A")</formula>
    </cfRule>
  </conditionalFormatting>
  <conditionalFormatting sqref="J89">
    <cfRule type="expression" dxfId="2075" priority="3441" stopIfTrue="1">
      <formula>OR(#REF!="M",#REF!="A")</formula>
    </cfRule>
  </conditionalFormatting>
  <conditionalFormatting sqref="F89:I89 C89:D89">
    <cfRule type="expression" dxfId="2074" priority="3440" stopIfTrue="1">
      <formula>OR(#REF!="M",#REF!="A")</formula>
    </cfRule>
  </conditionalFormatting>
  <conditionalFormatting sqref="B89">
    <cfRule type="expression" dxfId="2073" priority="3439" stopIfTrue="1">
      <formula>OR(#REF!="M",#REF!="A")</formula>
    </cfRule>
  </conditionalFormatting>
  <conditionalFormatting sqref="E89">
    <cfRule type="expression" dxfId="2072" priority="3438" stopIfTrue="1">
      <formula>OR(#REF!="M",#REF!="A")</formula>
    </cfRule>
  </conditionalFormatting>
  <conditionalFormatting sqref="I93:I94">
    <cfRule type="expression" dxfId="2071" priority="3437" stopIfTrue="1">
      <formula>OR(#REF!="M",#REF!="A")</formula>
    </cfRule>
  </conditionalFormatting>
  <conditionalFormatting sqref="J93:J94">
    <cfRule type="expression" dxfId="2070" priority="3436" stopIfTrue="1">
      <formula>OR(#REF!="M",#REF!="A")</formula>
    </cfRule>
  </conditionalFormatting>
  <conditionalFormatting sqref="I95:I96">
    <cfRule type="expression" dxfId="2069" priority="3434" stopIfTrue="1">
      <formula>OR(#REF!="M",#REF!="A")</formula>
    </cfRule>
  </conditionalFormatting>
  <conditionalFormatting sqref="J95:J96">
    <cfRule type="expression" dxfId="2068" priority="3433" stopIfTrue="1">
      <formula>OR(#REF!="M",#REF!="A")</formula>
    </cfRule>
  </conditionalFormatting>
  <conditionalFormatting sqref="B160">
    <cfRule type="expression" dxfId="2067" priority="3395" stopIfTrue="1">
      <formula>OR(#REF!="M",#REF!="A")</formula>
    </cfRule>
  </conditionalFormatting>
  <conditionalFormatting sqref="I97:I98">
    <cfRule type="expression" dxfId="2066" priority="3431" stopIfTrue="1">
      <formula>OR(#REF!="M",#REF!="A")</formula>
    </cfRule>
  </conditionalFormatting>
  <conditionalFormatting sqref="J97:J98">
    <cfRule type="expression" dxfId="2065" priority="3430" stopIfTrue="1">
      <formula>OR(#REF!="M",#REF!="A")</formula>
    </cfRule>
  </conditionalFormatting>
  <conditionalFormatting sqref="E96:E97">
    <cfRule type="expression" dxfId="2064" priority="3428" stopIfTrue="1">
      <formula>OR(#REF!="M",#REF!="A")</formula>
    </cfRule>
  </conditionalFormatting>
  <conditionalFormatting sqref="E93:E94">
    <cfRule type="expression" dxfId="2063" priority="3427" stopIfTrue="1">
      <formula>OR(#REF!="M",#REF!="A")</formula>
    </cfRule>
  </conditionalFormatting>
  <conditionalFormatting sqref="D94 F96:F97 D96:D97 F93:F94">
    <cfRule type="expression" dxfId="2062" priority="3426" stopIfTrue="1">
      <formula>OR(#REF!="M",#REF!="A")</formula>
    </cfRule>
  </conditionalFormatting>
  <conditionalFormatting sqref="E98">
    <cfRule type="expression" dxfId="2061" priority="3414" stopIfTrue="1">
      <formula>OR(#REF!="M",#REF!="A")</formula>
    </cfRule>
  </conditionalFormatting>
  <conditionalFormatting sqref="D98">
    <cfRule type="expression" dxfId="2060" priority="3413" stopIfTrue="1">
      <formula>OR(#REF!="M",#REF!="A")</formula>
    </cfRule>
  </conditionalFormatting>
  <conditionalFormatting sqref="C94">
    <cfRule type="expression" dxfId="2059" priority="3422" stopIfTrue="1">
      <formula>OR(#REF!="M",#REF!="A")</formula>
    </cfRule>
  </conditionalFormatting>
  <conditionalFormatting sqref="C97">
    <cfRule type="expression" dxfId="2058" priority="3421" stopIfTrue="1">
      <formula>OR(#REF!="M",#REF!="A")</formula>
    </cfRule>
  </conditionalFormatting>
  <conditionalFormatting sqref="C96">
    <cfRule type="expression" dxfId="2057" priority="3424" stopIfTrue="1">
      <formula>OR(#REF!="M",#REF!="A")</formula>
    </cfRule>
  </conditionalFormatting>
  <conditionalFormatting sqref="E95">
    <cfRule type="expression" dxfId="2056" priority="3420" stopIfTrue="1">
      <formula>OR(#REF!="M",#REF!="A")</formula>
    </cfRule>
  </conditionalFormatting>
  <conditionalFormatting sqref="D95">
    <cfRule type="expression" dxfId="2055" priority="3419" stopIfTrue="1">
      <formula>OR(#REF!="M",#REF!="A")</formula>
    </cfRule>
  </conditionalFormatting>
  <conditionalFormatting sqref="C95">
    <cfRule type="expression" dxfId="2054" priority="3418" stopIfTrue="1">
      <formula>OR(#REF!="M",#REF!="A")</formula>
    </cfRule>
  </conditionalFormatting>
  <conditionalFormatting sqref="F95">
    <cfRule type="expression" dxfId="2053" priority="3417" stopIfTrue="1">
      <formula>OR(#REF!="M",#REF!="A")</formula>
    </cfRule>
  </conditionalFormatting>
  <conditionalFormatting sqref="D93">
    <cfRule type="expression" dxfId="2052" priority="3416" stopIfTrue="1">
      <formula>OR(#REF!="M",#REF!="A")</formula>
    </cfRule>
  </conditionalFormatting>
  <conditionalFormatting sqref="C93">
    <cfRule type="expression" dxfId="2051" priority="3415" stopIfTrue="1">
      <formula>OR(#REF!="M",#REF!="A")</formula>
    </cfRule>
  </conditionalFormatting>
  <conditionalFormatting sqref="F98">
    <cfRule type="expression" dxfId="2050" priority="3411" stopIfTrue="1">
      <formula>OR(#REF!="M",#REF!="A")</formula>
    </cfRule>
  </conditionalFormatting>
  <conditionalFormatting sqref="C98">
    <cfRule type="expression" dxfId="2049" priority="3410" stopIfTrue="1">
      <formula>OR(#REF!="M",#REF!="A")</formula>
    </cfRule>
  </conditionalFormatting>
  <conditionalFormatting sqref="G93:G94">
    <cfRule type="expression" dxfId="2048" priority="3409" stopIfTrue="1">
      <formula>OR(#REF!="M",#REF!="A")</formula>
    </cfRule>
  </conditionalFormatting>
  <conditionalFormatting sqref="G205:G207">
    <cfRule type="expression" dxfId="2047" priority="3260" stopIfTrue="1">
      <formula>OR(#REF!="M",#REF!="A")</formula>
    </cfRule>
  </conditionalFormatting>
  <conditionalFormatting sqref="G208">
    <cfRule type="expression" dxfId="2046" priority="3259" stopIfTrue="1">
      <formula>OR(#REF!="M",#REF!="A")</formula>
    </cfRule>
  </conditionalFormatting>
  <conditionalFormatting sqref="B161:B166">
    <cfRule type="expression" dxfId="2045" priority="3406" stopIfTrue="1">
      <formula>OR(#REF!="M",#REF!="A")</formula>
    </cfRule>
  </conditionalFormatting>
  <conditionalFormatting sqref="I164:I165">
    <cfRule type="expression" dxfId="2044" priority="3405" stopIfTrue="1">
      <formula>OR(#REF!="M",#REF!="A")</formula>
    </cfRule>
  </conditionalFormatting>
  <conditionalFormatting sqref="J164:J165">
    <cfRule type="expression" dxfId="2043" priority="3403" stopIfTrue="1">
      <formula>OR(#REF!="M",#REF!="A")</formula>
    </cfRule>
  </conditionalFormatting>
  <conditionalFormatting sqref="J160">
    <cfRule type="expression" dxfId="2042" priority="3397" stopIfTrue="1">
      <formula>OR(#REF!="M",#REF!="A")</formula>
    </cfRule>
  </conditionalFormatting>
  <conditionalFormatting sqref="F160:I160 C160:D160">
    <cfRule type="expression" dxfId="2041" priority="3396" stopIfTrue="1">
      <formula>OR(#REF!="M",#REF!="A")</formula>
    </cfRule>
  </conditionalFormatting>
  <conditionalFormatting sqref="E160">
    <cfRule type="expression" dxfId="2040" priority="3394" stopIfTrue="1">
      <formula>OR(#REF!="M",#REF!="A")</formula>
    </cfRule>
  </conditionalFormatting>
  <conditionalFormatting sqref="D165">
    <cfRule type="expression" dxfId="2039" priority="3385" stopIfTrue="1">
      <formula>OR(#REF!="M",#REF!="A")</formula>
    </cfRule>
  </conditionalFormatting>
  <conditionalFormatting sqref="E164">
    <cfRule type="expression" dxfId="2038" priority="3393" stopIfTrue="1">
      <formula>OR(#REF!="M",#REF!="A")</formula>
    </cfRule>
  </conditionalFormatting>
  <conditionalFormatting sqref="D164 F164">
    <cfRule type="expression" dxfId="2037" priority="3392" stopIfTrue="1">
      <formula>OR(#REF!="M",#REF!="A")</formula>
    </cfRule>
  </conditionalFormatting>
  <conditionalFormatting sqref="G164">
    <cfRule type="expression" dxfId="2036" priority="3391" stopIfTrue="1">
      <formula>OR(#REF!="M",#REF!="A")</formula>
    </cfRule>
  </conditionalFormatting>
  <conditionalFormatting sqref="E165">
    <cfRule type="expression" dxfId="2035" priority="3386" stopIfTrue="1">
      <formula>OR(#REF!="M",#REF!="A")</formula>
    </cfRule>
  </conditionalFormatting>
  <conditionalFormatting sqref="C164">
    <cfRule type="expression" dxfId="2034" priority="3388" stopIfTrue="1">
      <formula>OR(#REF!="M",#REF!="A")</formula>
    </cfRule>
  </conditionalFormatting>
  <conditionalFormatting sqref="G165">
    <cfRule type="expression" dxfId="2033" priority="3387" stopIfTrue="1">
      <formula>OR(#REF!="M",#REF!="A")</formula>
    </cfRule>
  </conditionalFormatting>
  <conditionalFormatting sqref="F165">
    <cfRule type="expression" dxfId="2032" priority="3383" stopIfTrue="1">
      <formula>OR(#REF!="M",#REF!="A")</formula>
    </cfRule>
  </conditionalFormatting>
  <conditionalFormatting sqref="C165">
    <cfRule type="expression" dxfId="2031" priority="3382" stopIfTrue="1">
      <formula>OR(#REF!="M",#REF!="A")</formula>
    </cfRule>
  </conditionalFormatting>
  <conditionalFormatting sqref="I240">
    <cfRule type="expression" dxfId="2030" priority="3381" stopIfTrue="1">
      <formula>OR(#REF!="M",#REF!="A")</formula>
    </cfRule>
  </conditionalFormatting>
  <conditionalFormatting sqref="J240">
    <cfRule type="expression" dxfId="2029" priority="3380" stopIfTrue="1">
      <formula>OR(#REF!="M",#REF!="A")</formula>
    </cfRule>
  </conditionalFormatting>
  <conditionalFormatting sqref="B210:B217">
    <cfRule type="expression" dxfId="2028" priority="3379" stopIfTrue="1">
      <formula>OR(#REF!="M",#REF!="A")</formula>
    </cfRule>
  </conditionalFormatting>
  <conditionalFormatting sqref="G183:G185">
    <cfRule type="expression" dxfId="2027" priority="3336" stopIfTrue="1">
      <formula>OR(#REF!="M",#REF!="A")</formula>
    </cfRule>
  </conditionalFormatting>
  <conditionalFormatting sqref="G186">
    <cfRule type="expression" dxfId="2026" priority="3335" stopIfTrue="1">
      <formula>OR(#REF!="M",#REF!="A")</formula>
    </cfRule>
  </conditionalFormatting>
  <conditionalFormatting sqref="B178:B187">
    <cfRule type="expression" dxfId="2025" priority="3370" stopIfTrue="1">
      <formula>OR(#REF!="M",#REF!="A")</formula>
    </cfRule>
  </conditionalFormatting>
  <conditionalFormatting sqref="J177">
    <cfRule type="expression" dxfId="2024" priority="3369" stopIfTrue="1">
      <formula>OR(#REF!="M",#REF!="A")</formula>
    </cfRule>
  </conditionalFormatting>
  <conditionalFormatting sqref="F177:I177 C177:D177">
    <cfRule type="expression" dxfId="2023" priority="3368" stopIfTrue="1">
      <formula>OR(#REF!="M",#REF!="A")</formula>
    </cfRule>
  </conditionalFormatting>
  <conditionalFormatting sqref="B177">
    <cfRule type="expression" dxfId="2022" priority="3367" stopIfTrue="1">
      <formula>OR(#REF!="M",#REF!="A")</formula>
    </cfRule>
  </conditionalFormatting>
  <conditionalFormatting sqref="E177">
    <cfRule type="expression" dxfId="2021" priority="3366" stopIfTrue="1">
      <formula>OR(#REF!="M",#REF!="A")</formula>
    </cfRule>
  </conditionalFormatting>
  <conditionalFormatting sqref="I181:I182">
    <cfRule type="expression" dxfId="2020" priority="3365" stopIfTrue="1">
      <formula>OR(#REF!="M",#REF!="A")</formula>
    </cfRule>
  </conditionalFormatting>
  <conditionalFormatting sqref="J181:J182">
    <cfRule type="expression" dxfId="2019" priority="3364" stopIfTrue="1">
      <formula>OR(#REF!="M",#REF!="A")</formula>
    </cfRule>
  </conditionalFormatting>
  <conditionalFormatting sqref="I183:I184">
    <cfRule type="expression" dxfId="2018" priority="3362" stopIfTrue="1">
      <formula>OR(#REF!="M",#REF!="A")</formula>
    </cfRule>
  </conditionalFormatting>
  <conditionalFormatting sqref="J183:J184">
    <cfRule type="expression" dxfId="2017" priority="3361" stopIfTrue="1">
      <formula>OR(#REF!="M",#REF!="A")</formula>
    </cfRule>
  </conditionalFormatting>
  <conditionalFormatting sqref="I185:I186">
    <cfRule type="expression" dxfId="2016" priority="3359" stopIfTrue="1">
      <formula>OR(#REF!="M",#REF!="A")</formula>
    </cfRule>
  </conditionalFormatting>
  <conditionalFormatting sqref="J185:J186">
    <cfRule type="expression" dxfId="2015" priority="3358" stopIfTrue="1">
      <formula>OR(#REF!="M",#REF!="A")</formula>
    </cfRule>
  </conditionalFormatting>
  <conditionalFormatting sqref="E184:E185">
    <cfRule type="expression" dxfId="2014" priority="3356" stopIfTrue="1">
      <formula>OR(#REF!="M",#REF!="A")</formula>
    </cfRule>
  </conditionalFormatting>
  <conditionalFormatting sqref="E181:E182">
    <cfRule type="expression" dxfId="2013" priority="3355" stopIfTrue="1">
      <formula>OR(#REF!="M",#REF!="A")</formula>
    </cfRule>
  </conditionalFormatting>
  <conditionalFormatting sqref="D182 F184:F185 D184:D185 F181:F182">
    <cfRule type="expression" dxfId="2012" priority="3354" stopIfTrue="1">
      <formula>OR(#REF!="M",#REF!="A")</formula>
    </cfRule>
  </conditionalFormatting>
  <conditionalFormatting sqref="E186">
    <cfRule type="expression" dxfId="2011" priority="3342" stopIfTrue="1">
      <formula>OR(#REF!="M",#REF!="A")</formula>
    </cfRule>
  </conditionalFormatting>
  <conditionalFormatting sqref="D186">
    <cfRule type="expression" dxfId="2010" priority="3341" stopIfTrue="1">
      <formula>OR(#REF!="M",#REF!="A")</formula>
    </cfRule>
  </conditionalFormatting>
  <conditionalFormatting sqref="C182">
    <cfRule type="expression" dxfId="2009" priority="3350" stopIfTrue="1">
      <formula>OR(#REF!="M",#REF!="A")</formula>
    </cfRule>
  </conditionalFormatting>
  <conditionalFormatting sqref="C185">
    <cfRule type="expression" dxfId="2008" priority="3349" stopIfTrue="1">
      <formula>OR(#REF!="M",#REF!="A")</formula>
    </cfRule>
  </conditionalFormatting>
  <conditionalFormatting sqref="C184">
    <cfRule type="expression" dxfId="2007" priority="3352" stopIfTrue="1">
      <formula>OR(#REF!="M",#REF!="A")</formula>
    </cfRule>
  </conditionalFormatting>
  <conditionalFormatting sqref="E183">
    <cfRule type="expression" dxfId="2006" priority="3348" stopIfTrue="1">
      <formula>OR(#REF!="M",#REF!="A")</formula>
    </cfRule>
  </conditionalFormatting>
  <conditionalFormatting sqref="D183">
    <cfRule type="expression" dxfId="2005" priority="3347" stopIfTrue="1">
      <formula>OR(#REF!="M",#REF!="A")</formula>
    </cfRule>
  </conditionalFormatting>
  <conditionalFormatting sqref="C183">
    <cfRule type="expression" dxfId="2004" priority="3346" stopIfTrue="1">
      <formula>OR(#REF!="M",#REF!="A")</formula>
    </cfRule>
  </conditionalFormatting>
  <conditionalFormatting sqref="F183">
    <cfRule type="expression" dxfId="2003" priority="3345" stopIfTrue="1">
      <formula>OR(#REF!="M",#REF!="A")</formula>
    </cfRule>
  </conditionalFormatting>
  <conditionalFormatting sqref="D181">
    <cfRule type="expression" dxfId="2002" priority="3344" stopIfTrue="1">
      <formula>OR(#REF!="M",#REF!="A")</formula>
    </cfRule>
  </conditionalFormatting>
  <conditionalFormatting sqref="C181">
    <cfRule type="expression" dxfId="2001" priority="3343" stopIfTrue="1">
      <formula>OR(#REF!="M",#REF!="A")</formula>
    </cfRule>
  </conditionalFormatting>
  <conditionalFormatting sqref="F186">
    <cfRule type="expression" dxfId="2000" priority="3339" stopIfTrue="1">
      <formula>OR(#REF!="M",#REF!="A")</formula>
    </cfRule>
  </conditionalFormatting>
  <conditionalFormatting sqref="C186">
    <cfRule type="expression" dxfId="1999" priority="3338" stopIfTrue="1">
      <formula>OR(#REF!="M",#REF!="A")</formula>
    </cfRule>
  </conditionalFormatting>
  <conditionalFormatting sqref="G181:G182">
    <cfRule type="expression" dxfId="1998" priority="3337" stopIfTrue="1">
      <formula>OR(#REF!="M",#REF!="A")</formula>
    </cfRule>
  </conditionalFormatting>
  <conditionalFormatting sqref="G194:G196">
    <cfRule type="expression" dxfId="1997" priority="3298" stopIfTrue="1">
      <formula>OR(#REF!="M",#REF!="A")</formula>
    </cfRule>
  </conditionalFormatting>
  <conditionalFormatting sqref="G197">
    <cfRule type="expression" dxfId="1996" priority="3297" stopIfTrue="1">
      <formula>OR(#REF!="M",#REF!="A")</formula>
    </cfRule>
  </conditionalFormatting>
  <conditionalFormatting sqref="B189:B198">
    <cfRule type="expression" dxfId="1995" priority="3332" stopIfTrue="1">
      <formula>OR(#REF!="M",#REF!="A")</formula>
    </cfRule>
  </conditionalFormatting>
  <conditionalFormatting sqref="J188">
    <cfRule type="expression" dxfId="1994" priority="3331" stopIfTrue="1">
      <formula>OR(#REF!="M",#REF!="A")</formula>
    </cfRule>
  </conditionalFormatting>
  <conditionalFormatting sqref="F188:I188 C188:D188">
    <cfRule type="expression" dxfId="1993" priority="3330" stopIfTrue="1">
      <formula>OR(#REF!="M",#REF!="A")</formula>
    </cfRule>
  </conditionalFormatting>
  <conditionalFormatting sqref="B188">
    <cfRule type="expression" dxfId="1992" priority="3329" stopIfTrue="1">
      <formula>OR(#REF!="M",#REF!="A")</formula>
    </cfRule>
  </conditionalFormatting>
  <conditionalFormatting sqref="E188">
    <cfRule type="expression" dxfId="1991" priority="3328" stopIfTrue="1">
      <formula>OR(#REF!="M",#REF!="A")</formula>
    </cfRule>
  </conditionalFormatting>
  <conditionalFormatting sqref="I192:I193">
    <cfRule type="expression" dxfId="1990" priority="3327" stopIfTrue="1">
      <formula>OR(#REF!="M",#REF!="A")</formula>
    </cfRule>
  </conditionalFormatting>
  <conditionalFormatting sqref="J192:J193">
    <cfRule type="expression" dxfId="1989" priority="3326" stopIfTrue="1">
      <formula>OR(#REF!="M",#REF!="A")</formula>
    </cfRule>
  </conditionalFormatting>
  <conditionalFormatting sqref="I194:I195">
    <cfRule type="expression" dxfId="1988" priority="3324" stopIfTrue="1">
      <formula>OR(#REF!="M",#REF!="A")</formula>
    </cfRule>
  </conditionalFormatting>
  <conditionalFormatting sqref="J194:J195">
    <cfRule type="expression" dxfId="1987" priority="3323" stopIfTrue="1">
      <formula>OR(#REF!="M",#REF!="A")</formula>
    </cfRule>
  </conditionalFormatting>
  <conditionalFormatting sqref="I196:I197">
    <cfRule type="expression" dxfId="1986" priority="3321" stopIfTrue="1">
      <formula>OR(#REF!="M",#REF!="A")</formula>
    </cfRule>
  </conditionalFormatting>
  <conditionalFormatting sqref="J196:J197">
    <cfRule type="expression" dxfId="1985" priority="3320" stopIfTrue="1">
      <formula>OR(#REF!="M",#REF!="A")</formula>
    </cfRule>
  </conditionalFormatting>
  <conditionalFormatting sqref="E195:E196">
    <cfRule type="expression" dxfId="1984" priority="3318" stopIfTrue="1">
      <formula>OR(#REF!="M",#REF!="A")</formula>
    </cfRule>
  </conditionalFormatting>
  <conditionalFormatting sqref="E192:E193">
    <cfRule type="expression" dxfId="1983" priority="3317" stopIfTrue="1">
      <formula>OR(#REF!="M",#REF!="A")</formula>
    </cfRule>
  </conditionalFormatting>
  <conditionalFormatting sqref="D193 F195:F196 D195:D196 F192:F193">
    <cfRule type="expression" dxfId="1982" priority="3316" stopIfTrue="1">
      <formula>OR(#REF!="M",#REF!="A")</formula>
    </cfRule>
  </conditionalFormatting>
  <conditionalFormatting sqref="E197">
    <cfRule type="expression" dxfId="1981" priority="3304" stopIfTrue="1">
      <formula>OR(#REF!="M",#REF!="A")</formula>
    </cfRule>
  </conditionalFormatting>
  <conditionalFormatting sqref="D197">
    <cfRule type="expression" dxfId="1980" priority="3303" stopIfTrue="1">
      <formula>OR(#REF!="M",#REF!="A")</formula>
    </cfRule>
  </conditionalFormatting>
  <conditionalFormatting sqref="C193">
    <cfRule type="expression" dxfId="1979" priority="3312" stopIfTrue="1">
      <formula>OR(#REF!="M",#REF!="A")</formula>
    </cfRule>
  </conditionalFormatting>
  <conditionalFormatting sqref="C196">
    <cfRule type="expression" dxfId="1978" priority="3311" stopIfTrue="1">
      <formula>OR(#REF!="M",#REF!="A")</formula>
    </cfRule>
  </conditionalFormatting>
  <conditionalFormatting sqref="C195">
    <cfRule type="expression" dxfId="1977" priority="3314" stopIfTrue="1">
      <formula>OR(#REF!="M",#REF!="A")</formula>
    </cfRule>
  </conditionalFormatting>
  <conditionalFormatting sqref="E194">
    <cfRule type="expression" dxfId="1976" priority="3310" stopIfTrue="1">
      <formula>OR(#REF!="M",#REF!="A")</formula>
    </cfRule>
  </conditionalFormatting>
  <conditionalFormatting sqref="D194">
    <cfRule type="expression" dxfId="1975" priority="3309" stopIfTrue="1">
      <formula>OR(#REF!="M",#REF!="A")</formula>
    </cfRule>
  </conditionalFormatting>
  <conditionalFormatting sqref="C194">
    <cfRule type="expression" dxfId="1974" priority="3308" stopIfTrue="1">
      <formula>OR(#REF!="M",#REF!="A")</formula>
    </cfRule>
  </conditionalFormatting>
  <conditionalFormatting sqref="F194">
    <cfRule type="expression" dxfId="1973" priority="3307" stopIfTrue="1">
      <formula>OR(#REF!="M",#REF!="A")</formula>
    </cfRule>
  </conditionalFormatting>
  <conditionalFormatting sqref="D192">
    <cfRule type="expression" dxfId="1972" priority="3306" stopIfTrue="1">
      <formula>OR(#REF!="M",#REF!="A")</formula>
    </cfRule>
  </conditionalFormatting>
  <conditionalFormatting sqref="C192">
    <cfRule type="expression" dxfId="1971" priority="3305" stopIfTrue="1">
      <formula>OR(#REF!="M",#REF!="A")</formula>
    </cfRule>
  </conditionalFormatting>
  <conditionalFormatting sqref="H197">
    <cfRule type="expression" dxfId="1970" priority="3302" stopIfTrue="1">
      <formula>OR(#REF!="M",#REF!="A")</formula>
    </cfRule>
  </conditionalFormatting>
  <conditionalFormatting sqref="F197">
    <cfRule type="expression" dxfId="1969" priority="3301" stopIfTrue="1">
      <formula>OR(#REF!="M",#REF!="A")</formula>
    </cfRule>
  </conditionalFormatting>
  <conditionalFormatting sqref="G192:G193">
    <cfRule type="expression" dxfId="1968" priority="3299" stopIfTrue="1">
      <formula>OR(#REF!="M",#REF!="A")</formula>
    </cfRule>
  </conditionalFormatting>
  <conditionalFormatting sqref="G237:G239">
    <cfRule type="expression" dxfId="1967" priority="3206" stopIfTrue="1">
      <formula>OR(#REF!="M",#REF!="A")</formula>
    </cfRule>
  </conditionalFormatting>
  <conditionalFormatting sqref="G240">
    <cfRule type="expression" dxfId="1966" priority="3205" stopIfTrue="1">
      <formula>OR(#REF!="M",#REF!="A")</formula>
    </cfRule>
  </conditionalFormatting>
  <conditionalFormatting sqref="B200:B208">
    <cfRule type="expression" dxfId="1965" priority="3294" stopIfTrue="1">
      <formula>OR(#REF!="M",#REF!="A")</formula>
    </cfRule>
  </conditionalFormatting>
  <conditionalFormatting sqref="J199">
    <cfRule type="expression" dxfId="1964" priority="3293" stopIfTrue="1">
      <formula>OR(#REF!="M",#REF!="A")</formula>
    </cfRule>
  </conditionalFormatting>
  <conditionalFormatting sqref="F199:I199 C199:D199">
    <cfRule type="expression" dxfId="1963" priority="3292" stopIfTrue="1">
      <formula>OR(#REF!="M",#REF!="A")</formula>
    </cfRule>
  </conditionalFormatting>
  <conditionalFormatting sqref="B199">
    <cfRule type="expression" dxfId="1962" priority="3291" stopIfTrue="1">
      <formula>OR(#REF!="M",#REF!="A")</formula>
    </cfRule>
  </conditionalFormatting>
  <conditionalFormatting sqref="E199">
    <cfRule type="expression" dxfId="1961" priority="3290" stopIfTrue="1">
      <formula>OR(#REF!="M",#REF!="A")</formula>
    </cfRule>
  </conditionalFormatting>
  <conditionalFormatting sqref="I203:I204">
    <cfRule type="expression" dxfId="1960" priority="3289" stopIfTrue="1">
      <formula>OR(#REF!="M",#REF!="A")</formula>
    </cfRule>
  </conditionalFormatting>
  <conditionalFormatting sqref="J203:J204">
    <cfRule type="expression" dxfId="1959" priority="3288" stopIfTrue="1">
      <formula>OR(#REF!="M",#REF!="A")</formula>
    </cfRule>
  </conditionalFormatting>
  <conditionalFormatting sqref="I205:I206">
    <cfRule type="expression" dxfId="1958" priority="3286" stopIfTrue="1">
      <formula>OR(#REF!="M",#REF!="A")</formula>
    </cfRule>
  </conditionalFormatting>
  <conditionalFormatting sqref="J205:J206">
    <cfRule type="expression" dxfId="1957" priority="3285" stopIfTrue="1">
      <formula>OR(#REF!="M",#REF!="A")</formula>
    </cfRule>
  </conditionalFormatting>
  <conditionalFormatting sqref="I207:I208">
    <cfRule type="expression" dxfId="1956" priority="3283" stopIfTrue="1">
      <formula>OR(#REF!="M",#REF!="A")</formula>
    </cfRule>
  </conditionalFormatting>
  <conditionalFormatting sqref="J207:J208">
    <cfRule type="expression" dxfId="1955" priority="3282" stopIfTrue="1">
      <formula>OR(#REF!="M",#REF!="A")</formula>
    </cfRule>
  </conditionalFormatting>
  <conditionalFormatting sqref="E206:E207">
    <cfRule type="expression" dxfId="1954" priority="3280" stopIfTrue="1">
      <formula>OR(#REF!="M",#REF!="A")</formula>
    </cfRule>
  </conditionalFormatting>
  <conditionalFormatting sqref="E203:E204">
    <cfRule type="expression" dxfId="1953" priority="3279" stopIfTrue="1">
      <formula>OR(#REF!="M",#REF!="A")</formula>
    </cfRule>
  </conditionalFormatting>
  <conditionalFormatting sqref="D204 F206:F207 D206:D207 F203:F204">
    <cfRule type="expression" dxfId="1952" priority="3278" stopIfTrue="1">
      <formula>OR(#REF!="M",#REF!="A")</formula>
    </cfRule>
  </conditionalFormatting>
  <conditionalFormatting sqref="E208">
    <cfRule type="expression" dxfId="1951" priority="3266" stopIfTrue="1">
      <formula>OR(#REF!="M",#REF!="A")</formula>
    </cfRule>
  </conditionalFormatting>
  <conditionalFormatting sqref="D208">
    <cfRule type="expression" dxfId="1950" priority="3265" stopIfTrue="1">
      <formula>OR(#REF!="M",#REF!="A")</formula>
    </cfRule>
  </conditionalFormatting>
  <conditionalFormatting sqref="C204">
    <cfRule type="expression" dxfId="1949" priority="3274" stopIfTrue="1">
      <formula>OR(#REF!="M",#REF!="A")</formula>
    </cfRule>
  </conditionalFormatting>
  <conditionalFormatting sqref="C207">
    <cfRule type="expression" dxfId="1948" priority="3273" stopIfTrue="1">
      <formula>OR(#REF!="M",#REF!="A")</formula>
    </cfRule>
  </conditionalFormatting>
  <conditionalFormatting sqref="C206">
    <cfRule type="expression" dxfId="1947" priority="3276" stopIfTrue="1">
      <formula>OR(#REF!="M",#REF!="A")</formula>
    </cfRule>
  </conditionalFormatting>
  <conditionalFormatting sqref="E205">
    <cfRule type="expression" dxfId="1946" priority="3272" stopIfTrue="1">
      <formula>OR(#REF!="M",#REF!="A")</formula>
    </cfRule>
  </conditionalFormatting>
  <conditionalFormatting sqref="D205">
    <cfRule type="expression" dxfId="1945" priority="3271" stopIfTrue="1">
      <formula>OR(#REF!="M",#REF!="A")</formula>
    </cfRule>
  </conditionalFormatting>
  <conditionalFormatting sqref="C205">
    <cfRule type="expression" dxfId="1944" priority="3270" stopIfTrue="1">
      <formula>OR(#REF!="M",#REF!="A")</formula>
    </cfRule>
  </conditionalFormatting>
  <conditionalFormatting sqref="F205">
    <cfRule type="expression" dxfId="1943" priority="3269" stopIfTrue="1">
      <formula>OR(#REF!="M",#REF!="A")</formula>
    </cfRule>
  </conditionalFormatting>
  <conditionalFormatting sqref="D203">
    <cfRule type="expression" dxfId="1942" priority="3268" stopIfTrue="1">
      <formula>OR(#REF!="M",#REF!="A")</formula>
    </cfRule>
  </conditionalFormatting>
  <conditionalFormatting sqref="C203">
    <cfRule type="expression" dxfId="1941" priority="3267" stopIfTrue="1">
      <formula>OR(#REF!="M",#REF!="A")</formula>
    </cfRule>
  </conditionalFormatting>
  <conditionalFormatting sqref="F208">
    <cfRule type="expression" dxfId="1940" priority="3263" stopIfTrue="1">
      <formula>OR(#REF!="M",#REF!="A")</formula>
    </cfRule>
  </conditionalFormatting>
  <conditionalFormatting sqref="C208">
    <cfRule type="expression" dxfId="1939" priority="3262" stopIfTrue="1">
      <formula>OR(#REF!="M",#REF!="A")</formula>
    </cfRule>
  </conditionalFormatting>
  <conditionalFormatting sqref="G203:G204">
    <cfRule type="expression" dxfId="1938" priority="3261" stopIfTrue="1">
      <formula>OR(#REF!="M",#REF!="A")</formula>
    </cfRule>
  </conditionalFormatting>
  <conditionalFormatting sqref="I213:I217 I235:I239">
    <cfRule type="expression" dxfId="1937" priority="3258" stopIfTrue="1">
      <formula>OR(#REF!="M",#REF!="A")</formula>
    </cfRule>
  </conditionalFormatting>
  <conditionalFormatting sqref="J213:J217 J235:J239">
    <cfRule type="expression" dxfId="1936" priority="3257" stopIfTrue="1">
      <formula>OR(#REF!="M",#REF!="A")</formula>
    </cfRule>
  </conditionalFormatting>
  <conditionalFormatting sqref="B232:B243">
    <cfRule type="expression" dxfId="1935" priority="3256" stopIfTrue="1">
      <formula>OR(#REF!="M",#REF!="A")</formula>
    </cfRule>
  </conditionalFormatting>
  <conditionalFormatting sqref="J209">
    <cfRule type="expression" dxfId="1934" priority="3249" stopIfTrue="1">
      <formula>OR(#REF!="M",#REF!="A")</formula>
    </cfRule>
  </conditionalFormatting>
  <conditionalFormatting sqref="F209:I209 C209:D209">
    <cfRule type="expression" dxfId="1933" priority="3248" stopIfTrue="1">
      <formula>OR(#REF!="M",#REF!="A")</formula>
    </cfRule>
  </conditionalFormatting>
  <conditionalFormatting sqref="B209">
    <cfRule type="expression" dxfId="1932" priority="3247" stopIfTrue="1">
      <formula>OR(#REF!="M",#REF!="A")</formula>
    </cfRule>
  </conditionalFormatting>
  <conditionalFormatting sqref="E209">
    <cfRule type="expression" dxfId="1931" priority="3246" stopIfTrue="1">
      <formula>OR(#REF!="M",#REF!="A")</formula>
    </cfRule>
  </conditionalFormatting>
  <conditionalFormatting sqref="E216:E217">
    <cfRule type="expression" dxfId="1930" priority="3245" stopIfTrue="1">
      <formula>OR(#REF!="M",#REF!="A")</formula>
    </cfRule>
  </conditionalFormatting>
  <conditionalFormatting sqref="E213:E214">
    <cfRule type="expression" dxfId="1929" priority="3244" stopIfTrue="1">
      <formula>OR(#REF!="M",#REF!="A")</formula>
    </cfRule>
  </conditionalFormatting>
  <conditionalFormatting sqref="D214 F216:F217 D216:D217 F213:F214">
    <cfRule type="expression" dxfId="1928" priority="3243" stopIfTrue="1">
      <formula>OR(#REF!="M",#REF!="A")</formula>
    </cfRule>
  </conditionalFormatting>
  <conditionalFormatting sqref="G213:G217">
    <cfRule type="expression" dxfId="1927" priority="3242" stopIfTrue="1">
      <formula>OR(#REF!="M",#REF!="A")</formula>
    </cfRule>
  </conditionalFormatting>
  <conditionalFormatting sqref="C214">
    <cfRule type="expression" dxfId="1926" priority="3238" stopIfTrue="1">
      <formula>OR(#REF!="M",#REF!="A")</formula>
    </cfRule>
  </conditionalFormatting>
  <conditionalFormatting sqref="C217">
    <cfRule type="expression" dxfId="1925" priority="3237" stopIfTrue="1">
      <formula>OR(#REF!="M",#REF!="A")</formula>
    </cfRule>
  </conditionalFormatting>
  <conditionalFormatting sqref="C216">
    <cfRule type="expression" dxfId="1924" priority="3240" stopIfTrue="1">
      <formula>OR(#REF!="M",#REF!="A")</formula>
    </cfRule>
  </conditionalFormatting>
  <conditionalFormatting sqref="E215">
    <cfRule type="expression" dxfId="1923" priority="3236" stopIfTrue="1">
      <formula>OR(#REF!="M",#REF!="A")</formula>
    </cfRule>
  </conditionalFormatting>
  <conditionalFormatting sqref="D215">
    <cfRule type="expression" dxfId="1922" priority="3235" stopIfTrue="1">
      <formula>OR(#REF!="M",#REF!="A")</formula>
    </cfRule>
  </conditionalFormatting>
  <conditionalFormatting sqref="C215">
    <cfRule type="expression" dxfId="1921" priority="3234" stopIfTrue="1">
      <formula>OR(#REF!="M",#REF!="A")</formula>
    </cfRule>
  </conditionalFormatting>
  <conditionalFormatting sqref="F215">
    <cfRule type="expression" dxfId="1920" priority="3233" stopIfTrue="1">
      <formula>OR(#REF!="M",#REF!="A")</formula>
    </cfRule>
  </conditionalFormatting>
  <conditionalFormatting sqref="D213">
    <cfRule type="expression" dxfId="1919" priority="3232" stopIfTrue="1">
      <formula>OR(#REF!="M",#REF!="A")</formula>
    </cfRule>
  </conditionalFormatting>
  <conditionalFormatting sqref="C213">
    <cfRule type="expression" dxfId="1918" priority="3231" stopIfTrue="1">
      <formula>OR(#REF!="M",#REF!="A")</formula>
    </cfRule>
  </conditionalFormatting>
  <conditionalFormatting sqref="J231">
    <cfRule type="expression" dxfId="1917" priority="3230" stopIfTrue="1">
      <formula>OR(#REF!="M",#REF!="A")</formula>
    </cfRule>
  </conditionalFormatting>
  <conditionalFormatting sqref="F231:I231 C231:D231">
    <cfRule type="expression" dxfId="1916" priority="3229" stopIfTrue="1">
      <formula>OR(#REF!="M",#REF!="A")</formula>
    </cfRule>
  </conditionalFormatting>
  <conditionalFormatting sqref="B231">
    <cfRule type="expression" dxfId="1915" priority="3228" stopIfTrue="1">
      <formula>OR(#REF!="M",#REF!="A")</formula>
    </cfRule>
  </conditionalFormatting>
  <conditionalFormatting sqref="E231">
    <cfRule type="expression" dxfId="1914" priority="3227" stopIfTrue="1">
      <formula>OR(#REF!="M",#REF!="A")</formula>
    </cfRule>
  </conditionalFormatting>
  <conditionalFormatting sqref="G306:G308">
    <cfRule type="expression" dxfId="1913" priority="3075" stopIfTrue="1">
      <formula>OR(#REF!="M",#REF!="A")</formula>
    </cfRule>
  </conditionalFormatting>
  <conditionalFormatting sqref="G309">
    <cfRule type="expression" dxfId="1912" priority="3074" stopIfTrue="1">
      <formula>OR(#REF!="M",#REF!="A")</formula>
    </cfRule>
  </conditionalFormatting>
  <conditionalFormatting sqref="E238:E239">
    <cfRule type="expression" dxfId="1911" priority="3226" stopIfTrue="1">
      <formula>OR(#REF!="M",#REF!="A")</formula>
    </cfRule>
  </conditionalFormatting>
  <conditionalFormatting sqref="E235:E236">
    <cfRule type="expression" dxfId="1910" priority="3225" stopIfTrue="1">
      <formula>OR(#REF!="M",#REF!="A")</formula>
    </cfRule>
  </conditionalFormatting>
  <conditionalFormatting sqref="D236 F238:F239 D238:D239 F235:F236">
    <cfRule type="expression" dxfId="1909" priority="3224" stopIfTrue="1">
      <formula>OR(#REF!="M",#REF!="A")</formula>
    </cfRule>
  </conditionalFormatting>
  <conditionalFormatting sqref="E240">
    <cfRule type="expression" dxfId="1908" priority="3212" stopIfTrue="1">
      <formula>OR(#REF!="M",#REF!="A")</formula>
    </cfRule>
  </conditionalFormatting>
  <conditionalFormatting sqref="D240">
    <cfRule type="expression" dxfId="1907" priority="3211" stopIfTrue="1">
      <formula>OR(#REF!="M",#REF!="A")</formula>
    </cfRule>
  </conditionalFormatting>
  <conditionalFormatting sqref="C236">
    <cfRule type="expression" dxfId="1906" priority="3220" stopIfTrue="1">
      <formula>OR(#REF!="M",#REF!="A")</formula>
    </cfRule>
  </conditionalFormatting>
  <conditionalFormatting sqref="C239">
    <cfRule type="expression" dxfId="1905" priority="3219" stopIfTrue="1">
      <formula>OR(#REF!="M",#REF!="A")</formula>
    </cfRule>
  </conditionalFormatting>
  <conditionalFormatting sqref="C238">
    <cfRule type="expression" dxfId="1904" priority="3222" stopIfTrue="1">
      <formula>OR(#REF!="M",#REF!="A")</formula>
    </cfRule>
  </conditionalFormatting>
  <conditionalFormatting sqref="E237">
    <cfRule type="expression" dxfId="1903" priority="3218" stopIfTrue="1">
      <formula>OR(#REF!="M",#REF!="A")</formula>
    </cfRule>
  </conditionalFormatting>
  <conditionalFormatting sqref="D237">
    <cfRule type="expression" dxfId="1902" priority="3217" stopIfTrue="1">
      <formula>OR(#REF!="M",#REF!="A")</formula>
    </cfRule>
  </conditionalFormatting>
  <conditionalFormatting sqref="C237">
    <cfRule type="expression" dxfId="1901" priority="3216" stopIfTrue="1">
      <formula>OR(#REF!="M",#REF!="A")</formula>
    </cfRule>
  </conditionalFormatting>
  <conditionalFormatting sqref="F237">
    <cfRule type="expression" dxfId="1900" priority="3215" stopIfTrue="1">
      <formula>OR(#REF!="M",#REF!="A")</formula>
    </cfRule>
  </conditionalFormatting>
  <conditionalFormatting sqref="D235">
    <cfRule type="expression" dxfId="1899" priority="3214" stopIfTrue="1">
      <formula>OR(#REF!="M",#REF!="A")</formula>
    </cfRule>
  </conditionalFormatting>
  <conditionalFormatting sqref="C235">
    <cfRule type="expression" dxfId="1898" priority="3213" stopIfTrue="1">
      <formula>OR(#REF!="M",#REF!="A")</formula>
    </cfRule>
  </conditionalFormatting>
  <conditionalFormatting sqref="F240">
    <cfRule type="expression" dxfId="1897" priority="3209" stopIfTrue="1">
      <formula>OR(#REF!="M",#REF!="A")</formula>
    </cfRule>
  </conditionalFormatting>
  <conditionalFormatting sqref="C240">
    <cfRule type="expression" dxfId="1896" priority="3208" stopIfTrue="1">
      <formula>OR(#REF!="M",#REF!="A")</formula>
    </cfRule>
  </conditionalFormatting>
  <conditionalFormatting sqref="G235:G236">
    <cfRule type="expression" dxfId="1895" priority="3207" stopIfTrue="1">
      <formula>OR(#REF!="M",#REF!="A")</formula>
    </cfRule>
  </conditionalFormatting>
  <conditionalFormatting sqref="I269:I274">
    <cfRule type="expression" dxfId="1894" priority="3195" stopIfTrue="1">
      <formula>OR(#REF!="M",#REF!="A")</formula>
    </cfRule>
  </conditionalFormatting>
  <conditionalFormatting sqref="J269:J274">
    <cfRule type="expression" dxfId="1893" priority="3194" stopIfTrue="1">
      <formula>OR(#REF!="M",#REF!="A")</formula>
    </cfRule>
  </conditionalFormatting>
  <conditionalFormatting sqref="B266:B276">
    <cfRule type="expression" dxfId="1892" priority="3193" stopIfTrue="1">
      <formula>OR(#REF!="M",#REF!="A")</formula>
    </cfRule>
  </conditionalFormatting>
  <conditionalFormatting sqref="G342">
    <cfRule type="expression" dxfId="1891" priority="3036" stopIfTrue="1">
      <formula>OR(#REF!="M",#REF!="A")</formula>
    </cfRule>
  </conditionalFormatting>
  <conditionalFormatting sqref="J265">
    <cfRule type="expression" dxfId="1890" priority="3186" stopIfTrue="1">
      <formula>OR(#REF!="M",#REF!="A")</formula>
    </cfRule>
  </conditionalFormatting>
  <conditionalFormatting sqref="F265:I265 C265:D265">
    <cfRule type="expression" dxfId="1889" priority="3185" stopIfTrue="1">
      <formula>OR(#REF!="M",#REF!="A")</formula>
    </cfRule>
  </conditionalFormatting>
  <conditionalFormatting sqref="B265">
    <cfRule type="expression" dxfId="1888" priority="3184" stopIfTrue="1">
      <formula>OR(#REF!="M",#REF!="A")</formula>
    </cfRule>
  </conditionalFormatting>
  <conditionalFormatting sqref="E265">
    <cfRule type="expression" dxfId="1887" priority="3183" stopIfTrue="1">
      <formula>OR(#REF!="M",#REF!="A")</formula>
    </cfRule>
  </conditionalFormatting>
  <conditionalFormatting sqref="G271:G273">
    <cfRule type="expression" dxfId="1886" priority="3162" stopIfTrue="1">
      <formula>OR(#REF!="M",#REF!="A")</formula>
    </cfRule>
  </conditionalFormatting>
  <conditionalFormatting sqref="G274">
    <cfRule type="expression" dxfId="1885" priority="3161" stopIfTrue="1">
      <formula>OR(#REF!="M",#REF!="A")</formula>
    </cfRule>
  </conditionalFormatting>
  <conditionalFormatting sqref="E272:E273">
    <cfRule type="expression" dxfId="1884" priority="3182" stopIfTrue="1">
      <formula>OR(#REF!="M",#REF!="A")</formula>
    </cfRule>
  </conditionalFormatting>
  <conditionalFormatting sqref="E269:E270">
    <cfRule type="expression" dxfId="1883" priority="3181" stopIfTrue="1">
      <formula>OR(#REF!="M",#REF!="A")</formula>
    </cfRule>
  </conditionalFormatting>
  <conditionalFormatting sqref="D270 F272:F273 D272:D273 F269:F270">
    <cfRule type="expression" dxfId="1882" priority="3180" stopIfTrue="1">
      <formula>OR(#REF!="M",#REF!="A")</formula>
    </cfRule>
  </conditionalFormatting>
  <conditionalFormatting sqref="E274">
    <cfRule type="expression" dxfId="1881" priority="3168" stopIfTrue="1">
      <formula>OR(#REF!="M",#REF!="A")</formula>
    </cfRule>
  </conditionalFormatting>
  <conditionalFormatting sqref="D274">
    <cfRule type="expression" dxfId="1880" priority="3167" stopIfTrue="1">
      <formula>OR(#REF!="M",#REF!="A")</formula>
    </cfRule>
  </conditionalFormatting>
  <conditionalFormatting sqref="C270">
    <cfRule type="expression" dxfId="1879" priority="3176" stopIfTrue="1">
      <formula>OR(#REF!="M",#REF!="A")</formula>
    </cfRule>
  </conditionalFormatting>
  <conditionalFormatting sqref="C273">
    <cfRule type="expression" dxfId="1878" priority="3175" stopIfTrue="1">
      <formula>OR(#REF!="M",#REF!="A")</formula>
    </cfRule>
  </conditionalFormatting>
  <conditionalFormatting sqref="C272">
    <cfRule type="expression" dxfId="1877" priority="3178" stopIfTrue="1">
      <formula>OR(#REF!="M",#REF!="A")</formula>
    </cfRule>
  </conditionalFormatting>
  <conditionalFormatting sqref="E271">
    <cfRule type="expression" dxfId="1876" priority="3174" stopIfTrue="1">
      <formula>OR(#REF!="M",#REF!="A")</formula>
    </cfRule>
  </conditionalFormatting>
  <conditionalFormatting sqref="D271">
    <cfRule type="expression" dxfId="1875" priority="3173" stopIfTrue="1">
      <formula>OR(#REF!="M",#REF!="A")</formula>
    </cfRule>
  </conditionalFormatting>
  <conditionalFormatting sqref="C271">
    <cfRule type="expression" dxfId="1874" priority="3172" stopIfTrue="1">
      <formula>OR(#REF!="M",#REF!="A")</formula>
    </cfRule>
  </conditionalFormatting>
  <conditionalFormatting sqref="F271">
    <cfRule type="expression" dxfId="1873" priority="3171" stopIfTrue="1">
      <formula>OR(#REF!="M",#REF!="A")</formula>
    </cfRule>
  </conditionalFormatting>
  <conditionalFormatting sqref="D269">
    <cfRule type="expression" dxfId="1872" priority="3170" stopIfTrue="1">
      <formula>OR(#REF!="M",#REF!="A")</formula>
    </cfRule>
  </conditionalFormatting>
  <conditionalFormatting sqref="C269">
    <cfRule type="expression" dxfId="1871" priority="3169" stopIfTrue="1">
      <formula>OR(#REF!="M",#REF!="A")</formula>
    </cfRule>
  </conditionalFormatting>
  <conditionalFormatting sqref="F274">
    <cfRule type="expression" dxfId="1870" priority="3165" stopIfTrue="1">
      <formula>OR(#REF!="M",#REF!="A")</formula>
    </cfRule>
  </conditionalFormatting>
  <conditionalFormatting sqref="C274">
    <cfRule type="expression" dxfId="1869" priority="3164" stopIfTrue="1">
      <formula>OR(#REF!="M",#REF!="A")</formula>
    </cfRule>
  </conditionalFormatting>
  <conditionalFormatting sqref="G269:G270">
    <cfRule type="expression" dxfId="1868" priority="3163" stopIfTrue="1">
      <formula>OR(#REF!="M",#REF!="A")</formula>
    </cfRule>
  </conditionalFormatting>
  <conditionalFormatting sqref="I281:I286">
    <cfRule type="expression" dxfId="1867" priority="3160" stopIfTrue="1">
      <formula>OR(#REF!="M",#REF!="A")</formula>
    </cfRule>
  </conditionalFormatting>
  <conditionalFormatting sqref="J281:J286">
    <cfRule type="expression" dxfId="1866" priority="3159" stopIfTrue="1">
      <formula>OR(#REF!="M",#REF!="A")</formula>
    </cfRule>
  </conditionalFormatting>
  <conditionalFormatting sqref="J277">
    <cfRule type="expression" dxfId="1865" priority="3157" stopIfTrue="1">
      <formula>OR(#REF!="M",#REF!="A")</formula>
    </cfRule>
  </conditionalFormatting>
  <conditionalFormatting sqref="F277:I277 C277:D277">
    <cfRule type="expression" dxfId="1864" priority="3156" stopIfTrue="1">
      <formula>OR(#REF!="M",#REF!="A")</formula>
    </cfRule>
  </conditionalFormatting>
  <conditionalFormatting sqref="B277">
    <cfRule type="expression" dxfId="1863" priority="3155" stopIfTrue="1">
      <formula>OR(#REF!="M",#REF!="A")</formula>
    </cfRule>
  </conditionalFormatting>
  <conditionalFormatting sqref="E277">
    <cfRule type="expression" dxfId="1862" priority="3154" stopIfTrue="1">
      <formula>OR(#REF!="M",#REF!="A")</formula>
    </cfRule>
  </conditionalFormatting>
  <conditionalFormatting sqref="G283:G285">
    <cfRule type="expression" dxfId="1861" priority="3133" stopIfTrue="1">
      <formula>OR(#REF!="M",#REF!="A")</formula>
    </cfRule>
  </conditionalFormatting>
  <conditionalFormatting sqref="G286">
    <cfRule type="expression" dxfId="1860" priority="3132" stopIfTrue="1">
      <formula>OR(#REF!="M",#REF!="A")</formula>
    </cfRule>
  </conditionalFormatting>
  <conditionalFormatting sqref="E284:E285">
    <cfRule type="expression" dxfId="1859" priority="3153" stopIfTrue="1">
      <formula>OR(#REF!="M",#REF!="A")</formula>
    </cfRule>
  </conditionalFormatting>
  <conditionalFormatting sqref="E281:E282">
    <cfRule type="expression" dxfId="1858" priority="3152" stopIfTrue="1">
      <formula>OR(#REF!="M",#REF!="A")</formula>
    </cfRule>
  </conditionalFormatting>
  <conditionalFormatting sqref="D282 F284:F285 D284:D285 F281:F282">
    <cfRule type="expression" dxfId="1857" priority="3151" stopIfTrue="1">
      <formula>OR(#REF!="M",#REF!="A")</formula>
    </cfRule>
  </conditionalFormatting>
  <conditionalFormatting sqref="C284">
    <cfRule type="expression" dxfId="1856" priority="3149" stopIfTrue="1">
      <formula>OR(#REF!="M",#REF!="A")</formula>
    </cfRule>
  </conditionalFormatting>
  <conditionalFormatting sqref="E286">
    <cfRule type="expression" dxfId="1855" priority="3139" stopIfTrue="1">
      <formula>OR(#REF!="M",#REF!="A")</formula>
    </cfRule>
  </conditionalFormatting>
  <conditionalFormatting sqref="D286">
    <cfRule type="expression" dxfId="1854" priority="3138" stopIfTrue="1">
      <formula>OR(#REF!="M",#REF!="A")</formula>
    </cfRule>
  </conditionalFormatting>
  <conditionalFormatting sqref="C282">
    <cfRule type="expression" dxfId="1853" priority="3147" stopIfTrue="1">
      <formula>OR(#REF!="M",#REF!="A")</formula>
    </cfRule>
  </conditionalFormatting>
  <conditionalFormatting sqref="C285">
    <cfRule type="expression" dxfId="1852" priority="3146" stopIfTrue="1">
      <formula>OR(#REF!="M",#REF!="A")</formula>
    </cfRule>
  </conditionalFormatting>
  <conditionalFormatting sqref="E283">
    <cfRule type="expression" dxfId="1851" priority="3145" stopIfTrue="1">
      <formula>OR(#REF!="M",#REF!="A")</formula>
    </cfRule>
  </conditionalFormatting>
  <conditionalFormatting sqref="D283">
    <cfRule type="expression" dxfId="1850" priority="3144" stopIfTrue="1">
      <formula>OR(#REF!="M",#REF!="A")</formula>
    </cfRule>
  </conditionalFormatting>
  <conditionalFormatting sqref="C283">
    <cfRule type="expression" dxfId="1849" priority="3143" stopIfTrue="1">
      <formula>OR(#REF!="M",#REF!="A")</formula>
    </cfRule>
  </conditionalFormatting>
  <conditionalFormatting sqref="F283">
    <cfRule type="expression" dxfId="1848" priority="3142" stopIfTrue="1">
      <formula>OR(#REF!="M",#REF!="A")</formula>
    </cfRule>
  </conditionalFormatting>
  <conditionalFormatting sqref="D281">
    <cfRule type="expression" dxfId="1847" priority="3141" stopIfTrue="1">
      <formula>OR(#REF!="M",#REF!="A")</formula>
    </cfRule>
  </conditionalFormatting>
  <conditionalFormatting sqref="C281">
    <cfRule type="expression" dxfId="1846" priority="3140" stopIfTrue="1">
      <formula>OR(#REF!="M",#REF!="A")</formula>
    </cfRule>
  </conditionalFormatting>
  <conditionalFormatting sqref="F286">
    <cfRule type="expression" dxfId="1845" priority="3136" stopIfTrue="1">
      <formula>OR(#REF!="M",#REF!="A")</formula>
    </cfRule>
  </conditionalFormatting>
  <conditionalFormatting sqref="C286">
    <cfRule type="expression" dxfId="1844" priority="3135" stopIfTrue="1">
      <formula>OR(#REF!="M",#REF!="A")</formula>
    </cfRule>
  </conditionalFormatting>
  <conditionalFormatting sqref="G281:G282">
    <cfRule type="expression" dxfId="1843" priority="3134" stopIfTrue="1">
      <formula>OR(#REF!="M",#REF!="A")</formula>
    </cfRule>
  </conditionalFormatting>
  <conditionalFormatting sqref="I293:I298">
    <cfRule type="expression" dxfId="1842" priority="3131" stopIfTrue="1">
      <formula>OR(#REF!="M",#REF!="A")</formula>
    </cfRule>
  </conditionalFormatting>
  <conditionalFormatting sqref="J293:J298">
    <cfRule type="expression" dxfId="1841" priority="3130" stopIfTrue="1">
      <formula>OR(#REF!="M",#REF!="A")</formula>
    </cfRule>
  </conditionalFormatting>
  <conditionalFormatting sqref="B290:B299">
    <cfRule type="expression" dxfId="1840" priority="3129" stopIfTrue="1">
      <formula>OR(#REF!="M",#REF!="A")</formula>
    </cfRule>
  </conditionalFormatting>
  <conditionalFormatting sqref="J289">
    <cfRule type="expression" dxfId="1839" priority="3128" stopIfTrue="1">
      <formula>OR(#REF!="M",#REF!="A")</formula>
    </cfRule>
  </conditionalFormatting>
  <conditionalFormatting sqref="F289:I289 C289:D289">
    <cfRule type="expression" dxfId="1838" priority="3127" stopIfTrue="1">
      <formula>OR(#REF!="M",#REF!="A")</formula>
    </cfRule>
  </conditionalFormatting>
  <conditionalFormatting sqref="B289">
    <cfRule type="expression" dxfId="1837" priority="3126" stopIfTrue="1">
      <formula>OR(#REF!="M",#REF!="A")</formula>
    </cfRule>
  </conditionalFormatting>
  <conditionalFormatting sqref="E289">
    <cfRule type="expression" dxfId="1836" priority="3125" stopIfTrue="1">
      <formula>OR(#REF!="M",#REF!="A")</formula>
    </cfRule>
  </conditionalFormatting>
  <conditionalFormatting sqref="G295:G297 G403:G404">
    <cfRule type="expression" dxfId="1835" priority="3104" stopIfTrue="1">
      <formula>OR(#REF!="M",#REF!="A")</formula>
    </cfRule>
  </conditionalFormatting>
  <conditionalFormatting sqref="G298">
    <cfRule type="expression" dxfId="1834" priority="3103" stopIfTrue="1">
      <formula>OR(#REF!="M",#REF!="A")</formula>
    </cfRule>
  </conditionalFormatting>
  <conditionalFormatting sqref="E296:E297">
    <cfRule type="expression" dxfId="1833" priority="3124" stopIfTrue="1">
      <formula>OR(#REF!="M",#REF!="A")</formula>
    </cfRule>
  </conditionalFormatting>
  <conditionalFormatting sqref="E293:E294">
    <cfRule type="expression" dxfId="1832" priority="3123" stopIfTrue="1">
      <formula>OR(#REF!="M",#REF!="A")</formula>
    </cfRule>
  </conditionalFormatting>
  <conditionalFormatting sqref="D294 F296:F297 D296:D297 F293:F294">
    <cfRule type="expression" dxfId="1831" priority="3122" stopIfTrue="1">
      <formula>OR(#REF!="M",#REF!="A")</formula>
    </cfRule>
  </conditionalFormatting>
  <conditionalFormatting sqref="C296">
    <cfRule type="expression" dxfId="1830" priority="3120" stopIfTrue="1">
      <formula>OR(#REF!="M",#REF!="A")</formula>
    </cfRule>
  </conditionalFormatting>
  <conditionalFormatting sqref="E298">
    <cfRule type="expression" dxfId="1829" priority="3110" stopIfTrue="1">
      <formula>OR(#REF!="M",#REF!="A")</formula>
    </cfRule>
  </conditionalFormatting>
  <conditionalFormatting sqref="D298">
    <cfRule type="expression" dxfId="1828" priority="3109" stopIfTrue="1">
      <formula>OR(#REF!="M",#REF!="A")</formula>
    </cfRule>
  </conditionalFormatting>
  <conditionalFormatting sqref="C294">
    <cfRule type="expression" dxfId="1827" priority="3118" stopIfTrue="1">
      <formula>OR(#REF!="M",#REF!="A")</formula>
    </cfRule>
  </conditionalFormatting>
  <conditionalFormatting sqref="C297 I403:I405">
    <cfRule type="expression" dxfId="1826" priority="3117" stopIfTrue="1">
      <formula>OR(#REF!="M",#REF!="A")</formula>
    </cfRule>
  </conditionalFormatting>
  <conditionalFormatting sqref="E295">
    <cfRule type="expression" dxfId="1825" priority="3116" stopIfTrue="1">
      <formula>OR(#REF!="M",#REF!="A")</formula>
    </cfRule>
  </conditionalFormatting>
  <conditionalFormatting sqref="D295">
    <cfRule type="expression" dxfId="1824" priority="3115" stopIfTrue="1">
      <formula>OR(#REF!="M",#REF!="A")</formula>
    </cfRule>
  </conditionalFormatting>
  <conditionalFormatting sqref="C295">
    <cfRule type="expression" dxfId="1823" priority="3114" stopIfTrue="1">
      <formula>OR(#REF!="M",#REF!="A")</formula>
    </cfRule>
  </conditionalFormatting>
  <conditionalFormatting sqref="F295">
    <cfRule type="expression" dxfId="1822" priority="3113" stopIfTrue="1">
      <formula>OR(#REF!="M",#REF!="A")</formula>
    </cfRule>
  </conditionalFormatting>
  <conditionalFormatting sqref="D293">
    <cfRule type="expression" dxfId="1821" priority="3112" stopIfTrue="1">
      <formula>OR(#REF!="M",#REF!="A")</formula>
    </cfRule>
  </conditionalFormatting>
  <conditionalFormatting sqref="C293">
    <cfRule type="expression" dxfId="1820" priority="3111" stopIfTrue="1">
      <formula>OR(#REF!="M",#REF!="A")</formula>
    </cfRule>
  </conditionalFormatting>
  <conditionalFormatting sqref="F298">
    <cfRule type="expression" dxfId="1819" priority="3107" stopIfTrue="1">
      <formula>OR(#REF!="M",#REF!="A")</formula>
    </cfRule>
  </conditionalFormatting>
  <conditionalFormatting sqref="C298">
    <cfRule type="expression" dxfId="1818" priority="3106" stopIfTrue="1">
      <formula>OR(#REF!="M",#REF!="A")</formula>
    </cfRule>
  </conditionalFormatting>
  <conditionalFormatting sqref="G293:G294">
    <cfRule type="expression" dxfId="1817" priority="3105" stopIfTrue="1">
      <formula>OR(#REF!="M",#REF!="A")</formula>
    </cfRule>
  </conditionalFormatting>
  <conditionalFormatting sqref="I304:I309">
    <cfRule type="expression" dxfId="1816" priority="3102" stopIfTrue="1">
      <formula>OR(#REF!="M",#REF!="A")</formula>
    </cfRule>
  </conditionalFormatting>
  <conditionalFormatting sqref="J304:J309 J403:J405">
    <cfRule type="expression" dxfId="1815" priority="3101" stopIfTrue="1">
      <formula>OR(#REF!="M",#REF!="A")</formula>
    </cfRule>
  </conditionalFormatting>
  <conditionalFormatting sqref="B301:B310">
    <cfRule type="expression" dxfId="1814" priority="3100" stopIfTrue="1">
      <formula>OR(#REF!="M",#REF!="A")</formula>
    </cfRule>
  </conditionalFormatting>
  <conditionalFormatting sqref="J300">
    <cfRule type="expression" dxfId="1813" priority="3099" stopIfTrue="1">
      <formula>OR(#REF!="M",#REF!="A")</formula>
    </cfRule>
  </conditionalFormatting>
  <conditionalFormatting sqref="F300:I300 C300:D300">
    <cfRule type="expression" dxfId="1812" priority="3098" stopIfTrue="1">
      <formula>OR(#REF!="M",#REF!="A")</formula>
    </cfRule>
  </conditionalFormatting>
  <conditionalFormatting sqref="B300">
    <cfRule type="expression" dxfId="1811" priority="3097" stopIfTrue="1">
      <formula>OR(#REF!="M",#REF!="A")</formula>
    </cfRule>
  </conditionalFormatting>
  <conditionalFormatting sqref="E300">
    <cfRule type="expression" dxfId="1810" priority="3096" stopIfTrue="1">
      <formula>OR(#REF!="M",#REF!="A")</formula>
    </cfRule>
  </conditionalFormatting>
  <conditionalFormatting sqref="E307:E308">
    <cfRule type="expression" dxfId="1809" priority="3095" stopIfTrue="1">
      <formula>OR(#REF!="M",#REF!="A")</formula>
    </cfRule>
  </conditionalFormatting>
  <conditionalFormatting sqref="E304:E305">
    <cfRule type="expression" dxfId="1808" priority="3094" stopIfTrue="1">
      <formula>OR(#REF!="M",#REF!="A")</formula>
    </cfRule>
  </conditionalFormatting>
  <conditionalFormatting sqref="D305 F307:F308 D307:D308 F304:F305">
    <cfRule type="expression" dxfId="1807" priority="3093" stopIfTrue="1">
      <formula>OR(#REF!="M",#REF!="A")</formula>
    </cfRule>
  </conditionalFormatting>
  <conditionalFormatting sqref="C307">
    <cfRule type="expression" dxfId="1806" priority="3091" stopIfTrue="1">
      <formula>OR(#REF!="M",#REF!="A")</formula>
    </cfRule>
  </conditionalFormatting>
  <conditionalFormatting sqref="E309">
    <cfRule type="expression" dxfId="1805" priority="3081" stopIfTrue="1">
      <formula>OR(#REF!="M",#REF!="A")</formula>
    </cfRule>
  </conditionalFormatting>
  <conditionalFormatting sqref="D309">
    <cfRule type="expression" dxfId="1804" priority="3080" stopIfTrue="1">
      <formula>OR(#REF!="M",#REF!="A")</formula>
    </cfRule>
  </conditionalFormatting>
  <conditionalFormatting sqref="C305">
    <cfRule type="expression" dxfId="1803" priority="3089" stopIfTrue="1">
      <formula>OR(#REF!="M",#REF!="A")</formula>
    </cfRule>
  </conditionalFormatting>
  <conditionalFormatting sqref="C308">
    <cfRule type="expression" dxfId="1802" priority="3088" stopIfTrue="1">
      <formula>OR(#REF!="M",#REF!="A")</formula>
    </cfRule>
  </conditionalFormatting>
  <conditionalFormatting sqref="E306">
    <cfRule type="expression" dxfId="1801" priority="3087" stopIfTrue="1">
      <formula>OR(#REF!="M",#REF!="A")</formula>
    </cfRule>
  </conditionalFormatting>
  <conditionalFormatting sqref="D306">
    <cfRule type="expression" dxfId="1800" priority="3086" stopIfTrue="1">
      <formula>OR(#REF!="M",#REF!="A")</formula>
    </cfRule>
  </conditionalFormatting>
  <conditionalFormatting sqref="C306">
    <cfRule type="expression" dxfId="1799" priority="3085" stopIfTrue="1">
      <formula>OR(#REF!="M",#REF!="A")</formula>
    </cfRule>
  </conditionalFormatting>
  <conditionalFormatting sqref="F306">
    <cfRule type="expression" dxfId="1798" priority="3084" stopIfTrue="1">
      <formula>OR(#REF!="M",#REF!="A")</formula>
    </cfRule>
  </conditionalFormatting>
  <conditionalFormatting sqref="D304">
    <cfRule type="expression" dxfId="1797" priority="3083" stopIfTrue="1">
      <formula>OR(#REF!="M",#REF!="A")</formula>
    </cfRule>
  </conditionalFormatting>
  <conditionalFormatting sqref="C304">
    <cfRule type="expression" dxfId="1796" priority="3082" stopIfTrue="1">
      <formula>OR(#REF!="M",#REF!="A")</formula>
    </cfRule>
  </conditionalFormatting>
  <conditionalFormatting sqref="F309">
    <cfRule type="expression" dxfId="1795" priority="3078" stopIfTrue="1">
      <formula>OR(#REF!="M",#REF!="A")</formula>
    </cfRule>
  </conditionalFormatting>
  <conditionalFormatting sqref="C309">
    <cfRule type="expression" dxfId="1794" priority="3077" stopIfTrue="1">
      <formula>OR(#REF!="M",#REF!="A")</formula>
    </cfRule>
  </conditionalFormatting>
  <conditionalFormatting sqref="G304:G305">
    <cfRule type="expression" dxfId="1793" priority="3076" stopIfTrue="1">
      <formula>OR(#REF!="M",#REF!="A")</formula>
    </cfRule>
  </conditionalFormatting>
  <conditionalFormatting sqref="J337">
    <cfRule type="expression" dxfId="1792" priority="3061" stopIfTrue="1">
      <formula>OR(#REF!="M",#REF!="A")</formula>
    </cfRule>
  </conditionalFormatting>
  <conditionalFormatting sqref="F337:I337 C337:D337">
    <cfRule type="expression" dxfId="1791" priority="3060" stopIfTrue="1">
      <formula>OR(#REF!="M",#REF!="A")</formula>
    </cfRule>
  </conditionalFormatting>
  <conditionalFormatting sqref="B337">
    <cfRule type="expression" dxfId="1790" priority="3059" stopIfTrue="1">
      <formula>OR(#REF!="M",#REF!="A")</formula>
    </cfRule>
  </conditionalFormatting>
  <conditionalFormatting sqref="E337">
    <cfRule type="expression" dxfId="1789" priority="3058" stopIfTrue="1">
      <formula>OR(#REF!="M",#REF!="A")</formula>
    </cfRule>
  </conditionalFormatting>
  <conditionalFormatting sqref="E341">
    <cfRule type="expression" dxfId="1788" priority="3057" stopIfTrue="1">
      <formula>OR(#REF!="M",#REF!="A")</formula>
    </cfRule>
  </conditionalFormatting>
  <conditionalFormatting sqref="D341 F341">
    <cfRule type="expression" dxfId="1787" priority="3055" stopIfTrue="1">
      <formula>OR(#REF!="M",#REF!="A")</formula>
    </cfRule>
  </conditionalFormatting>
  <conditionalFormatting sqref="E342">
    <cfRule type="expression" dxfId="1786" priority="3043" stopIfTrue="1">
      <formula>OR(#REF!="M",#REF!="A")</formula>
    </cfRule>
  </conditionalFormatting>
  <conditionalFormatting sqref="D342">
    <cfRule type="expression" dxfId="1785" priority="3042" stopIfTrue="1">
      <formula>OR(#REF!="M",#REF!="A")</formula>
    </cfRule>
  </conditionalFormatting>
  <conditionalFormatting sqref="C341">
    <cfRule type="expression" dxfId="1784" priority="3050" stopIfTrue="1">
      <formula>OR(#REF!="M",#REF!="A")</formula>
    </cfRule>
  </conditionalFormatting>
  <conditionalFormatting sqref="F342">
    <cfRule type="expression" dxfId="1783" priority="3040" stopIfTrue="1">
      <formula>OR(#REF!="M",#REF!="A")</formula>
    </cfRule>
  </conditionalFormatting>
  <conditionalFormatting sqref="C342">
    <cfRule type="expression" dxfId="1782" priority="3039" stopIfTrue="1">
      <formula>OR(#REF!="M",#REF!="A")</formula>
    </cfRule>
  </conditionalFormatting>
  <conditionalFormatting sqref="J378">
    <cfRule type="expression" dxfId="1781" priority="3026" stopIfTrue="1">
      <formula>OR(#REF!="M",#REF!="A")</formula>
    </cfRule>
  </conditionalFormatting>
  <conditionalFormatting sqref="F378:I378 C378:D378">
    <cfRule type="expression" dxfId="1780" priority="3025" stopIfTrue="1">
      <formula>OR(#REF!="M",#REF!="A")</formula>
    </cfRule>
  </conditionalFormatting>
  <conditionalFormatting sqref="B378">
    <cfRule type="expression" dxfId="1779" priority="3024" stopIfTrue="1">
      <formula>OR(#REF!="M",#REF!="A")</formula>
    </cfRule>
  </conditionalFormatting>
  <conditionalFormatting sqref="E378">
    <cfRule type="expression" dxfId="1778" priority="3023" stopIfTrue="1">
      <formula>OR(#REF!="M",#REF!="A")</formula>
    </cfRule>
  </conditionalFormatting>
  <conditionalFormatting sqref="E436">
    <cfRule type="expression" dxfId="1777" priority="2790" stopIfTrue="1">
      <formula>OR(#REF!="M",#REF!="A")</formula>
    </cfRule>
  </conditionalFormatting>
  <conditionalFormatting sqref="C419">
    <cfRule type="expression" dxfId="1776" priority="2827" stopIfTrue="1">
      <formula>OR(#REF!="M",#REF!="A")</formula>
    </cfRule>
  </conditionalFormatting>
  <conditionalFormatting sqref="F436">
    <cfRule type="expression" dxfId="1775" priority="2787" stopIfTrue="1">
      <formula>OR(#REF!="M",#REF!="A")</formula>
    </cfRule>
  </conditionalFormatting>
  <conditionalFormatting sqref="D420">
    <cfRule type="expression" dxfId="1774" priority="2824" stopIfTrue="1">
      <formula>OR(#REF!="M",#REF!="A")</formula>
    </cfRule>
  </conditionalFormatting>
  <conditionalFormatting sqref="I348:I349">
    <cfRule type="expression" dxfId="1773" priority="3001" stopIfTrue="1">
      <formula>OR(#REF!="M",#REF!="A")</formula>
    </cfRule>
  </conditionalFormatting>
  <conditionalFormatting sqref="J348:J349">
    <cfRule type="expression" dxfId="1772" priority="3000" stopIfTrue="1">
      <formula>OR(#REF!="M",#REF!="A")</formula>
    </cfRule>
  </conditionalFormatting>
  <conditionalFormatting sqref="B345:B350">
    <cfRule type="expression" dxfId="1771" priority="2999" stopIfTrue="1">
      <formula>OR(#REF!="M",#REF!="A")</formula>
    </cfRule>
  </conditionalFormatting>
  <conditionalFormatting sqref="J344">
    <cfRule type="expression" dxfId="1770" priority="2998" stopIfTrue="1">
      <formula>OR(#REF!="M",#REF!="A")</formula>
    </cfRule>
  </conditionalFormatting>
  <conditionalFormatting sqref="F344:I344 C344:D344">
    <cfRule type="expression" dxfId="1769" priority="2997" stopIfTrue="1">
      <formula>OR(#REF!="M",#REF!="A")</formula>
    </cfRule>
  </conditionalFormatting>
  <conditionalFormatting sqref="B344">
    <cfRule type="expression" dxfId="1768" priority="2996" stopIfTrue="1">
      <formula>OR(#REF!="M",#REF!="A")</formula>
    </cfRule>
  </conditionalFormatting>
  <conditionalFormatting sqref="E344">
    <cfRule type="expression" dxfId="1767" priority="2995" stopIfTrue="1">
      <formula>OR(#REF!="M",#REF!="A")</formula>
    </cfRule>
  </conditionalFormatting>
  <conditionalFormatting sqref="E348">
    <cfRule type="expression" dxfId="1766" priority="2994" stopIfTrue="1">
      <formula>OR(#REF!="M",#REF!="A")</formula>
    </cfRule>
  </conditionalFormatting>
  <conditionalFormatting sqref="D348 F348">
    <cfRule type="expression" dxfId="1765" priority="2993" stopIfTrue="1">
      <formula>OR(#REF!="M",#REF!="A")</formula>
    </cfRule>
  </conditionalFormatting>
  <conditionalFormatting sqref="G348">
    <cfRule type="expression" dxfId="1764" priority="2992" stopIfTrue="1">
      <formula>OR(#REF!="M",#REF!="A")</formula>
    </cfRule>
  </conditionalFormatting>
  <conditionalFormatting sqref="C348">
    <cfRule type="expression" dxfId="1763" priority="2989" stopIfTrue="1">
      <formula>OR(#REF!="M",#REF!="A")</formula>
    </cfRule>
  </conditionalFormatting>
  <conditionalFormatting sqref="G349">
    <cfRule type="expression" dxfId="1762" priority="2983" stopIfTrue="1">
      <formula>OR(#REF!="M",#REF!="A")</formula>
    </cfRule>
  </conditionalFormatting>
  <conditionalFormatting sqref="E349">
    <cfRule type="expression" dxfId="1761" priority="2988" stopIfTrue="1">
      <formula>OR(#REF!="M",#REF!="A")</formula>
    </cfRule>
  </conditionalFormatting>
  <conditionalFormatting sqref="D349">
    <cfRule type="expression" dxfId="1760" priority="2987" stopIfTrue="1">
      <formula>OR(#REF!="M",#REF!="A")</formula>
    </cfRule>
  </conditionalFormatting>
  <conditionalFormatting sqref="F349">
    <cfRule type="expression" dxfId="1759" priority="2985" stopIfTrue="1">
      <formula>OR(#REF!="M",#REF!="A")</formula>
    </cfRule>
  </conditionalFormatting>
  <conditionalFormatting sqref="C349">
    <cfRule type="expression" dxfId="1758" priority="2984" stopIfTrue="1">
      <formula>OR(#REF!="M",#REF!="A")</formula>
    </cfRule>
  </conditionalFormatting>
  <conditionalFormatting sqref="I355:I356">
    <cfRule type="expression" dxfId="1757" priority="2982" stopIfTrue="1">
      <formula>OR(#REF!="M",#REF!="A")</formula>
    </cfRule>
  </conditionalFormatting>
  <conditionalFormatting sqref="J355:J356">
    <cfRule type="expression" dxfId="1756" priority="2981" stopIfTrue="1">
      <formula>OR(#REF!="M",#REF!="A")</formula>
    </cfRule>
  </conditionalFormatting>
  <conditionalFormatting sqref="B352:B357">
    <cfRule type="expression" dxfId="1755" priority="2980" stopIfTrue="1">
      <formula>OR(#REF!="M",#REF!="A")</formula>
    </cfRule>
  </conditionalFormatting>
  <conditionalFormatting sqref="J351">
    <cfRule type="expression" dxfId="1754" priority="2979" stopIfTrue="1">
      <formula>OR(#REF!="M",#REF!="A")</formula>
    </cfRule>
  </conditionalFormatting>
  <conditionalFormatting sqref="F351:I351 C351:D351">
    <cfRule type="expression" dxfId="1753" priority="2978" stopIfTrue="1">
      <formula>OR(#REF!="M",#REF!="A")</formula>
    </cfRule>
  </conditionalFormatting>
  <conditionalFormatting sqref="B351">
    <cfRule type="expression" dxfId="1752" priority="2977" stopIfTrue="1">
      <formula>OR(#REF!="M",#REF!="A")</formula>
    </cfRule>
  </conditionalFormatting>
  <conditionalFormatting sqref="E351">
    <cfRule type="expression" dxfId="1751" priority="2976" stopIfTrue="1">
      <formula>OR(#REF!="M",#REF!="A")</formula>
    </cfRule>
  </conditionalFormatting>
  <conditionalFormatting sqref="E355">
    <cfRule type="expression" dxfId="1750" priority="2975" stopIfTrue="1">
      <formula>OR(#REF!="M",#REF!="A")</formula>
    </cfRule>
  </conditionalFormatting>
  <conditionalFormatting sqref="D355 F355">
    <cfRule type="expression" dxfId="1749" priority="2974" stopIfTrue="1">
      <formula>OR(#REF!="M",#REF!="A")</formula>
    </cfRule>
  </conditionalFormatting>
  <conditionalFormatting sqref="C355">
    <cfRule type="expression" dxfId="1748" priority="2970" stopIfTrue="1">
      <formula>OR(#REF!="M",#REF!="A")</formula>
    </cfRule>
  </conditionalFormatting>
  <conditionalFormatting sqref="G356">
    <cfRule type="expression" dxfId="1747" priority="2962" stopIfTrue="1">
      <formula>OR(#REF!="M",#REF!="A")</formula>
    </cfRule>
  </conditionalFormatting>
  <conditionalFormatting sqref="E356">
    <cfRule type="expression" dxfId="1746" priority="2969" stopIfTrue="1">
      <formula>OR(#REF!="M",#REF!="A")</formula>
    </cfRule>
  </conditionalFormatting>
  <conditionalFormatting sqref="D356">
    <cfRule type="expression" dxfId="1745" priority="2968" stopIfTrue="1">
      <formula>OR(#REF!="M",#REF!="A")</formula>
    </cfRule>
  </conditionalFormatting>
  <conditionalFormatting sqref="F356">
    <cfRule type="expression" dxfId="1744" priority="2966" stopIfTrue="1">
      <formula>OR(#REF!="M",#REF!="A")</formula>
    </cfRule>
  </conditionalFormatting>
  <conditionalFormatting sqref="C356">
    <cfRule type="expression" dxfId="1743" priority="2965" stopIfTrue="1">
      <formula>OR(#REF!="M",#REF!="A")</formula>
    </cfRule>
  </conditionalFormatting>
  <conditionalFormatting sqref="G355">
    <cfRule type="expression" dxfId="1742" priority="2963" stopIfTrue="1">
      <formula>OR(#REF!="M",#REF!="A")</formula>
    </cfRule>
  </conditionalFormatting>
  <conditionalFormatting sqref="G405">
    <cfRule type="expression" dxfId="1741" priority="2879" stopIfTrue="1">
      <formula>OR(#REF!="M",#REF!="A")</formula>
    </cfRule>
  </conditionalFormatting>
  <conditionalFormatting sqref="G384:G386">
    <cfRule type="expression" dxfId="1740" priority="2938" stopIfTrue="1">
      <formula>OR(#REF!="M",#REF!="A")</formula>
    </cfRule>
  </conditionalFormatting>
  <conditionalFormatting sqref="G387">
    <cfRule type="expression" dxfId="1739" priority="2937" stopIfTrue="1">
      <formula>OR(#REF!="M",#REF!="A")</formula>
    </cfRule>
  </conditionalFormatting>
  <conditionalFormatting sqref="I382:I387">
    <cfRule type="expression" dxfId="1738" priority="2961" stopIfTrue="1">
      <formula>OR(#REF!="M",#REF!="A")</formula>
    </cfRule>
  </conditionalFormatting>
  <conditionalFormatting sqref="J382:J387">
    <cfRule type="expression" dxfId="1737" priority="2960" stopIfTrue="1">
      <formula>OR(#REF!="M",#REF!="A")</formula>
    </cfRule>
  </conditionalFormatting>
  <conditionalFormatting sqref="B379:B388">
    <cfRule type="expression" dxfId="1736" priority="2959" stopIfTrue="1">
      <formula>OR(#REF!="M",#REF!="A")</formula>
    </cfRule>
  </conditionalFormatting>
  <conditionalFormatting sqref="E385:E386">
    <cfRule type="expression" dxfId="1735" priority="2958" stopIfTrue="1">
      <formula>OR(#REF!="M",#REF!="A")</formula>
    </cfRule>
  </conditionalFormatting>
  <conditionalFormatting sqref="E382:E383">
    <cfRule type="expression" dxfId="1734" priority="2957" stopIfTrue="1">
      <formula>OR(#REF!="M",#REF!="A")</formula>
    </cfRule>
  </conditionalFormatting>
  <conditionalFormatting sqref="D383 F385:F386 D385:D386 F382:F383">
    <cfRule type="expression" dxfId="1733" priority="2956" stopIfTrue="1">
      <formula>OR(#REF!="M",#REF!="A")</formula>
    </cfRule>
  </conditionalFormatting>
  <conditionalFormatting sqref="E387">
    <cfRule type="expression" dxfId="1732" priority="2944" stopIfTrue="1">
      <formula>OR(#REF!="M",#REF!="A")</formula>
    </cfRule>
  </conditionalFormatting>
  <conditionalFormatting sqref="D387">
    <cfRule type="expression" dxfId="1731" priority="2943" stopIfTrue="1">
      <formula>OR(#REF!="M",#REF!="A")</formula>
    </cfRule>
  </conditionalFormatting>
  <conditionalFormatting sqref="C383">
    <cfRule type="expression" dxfId="1730" priority="2952" stopIfTrue="1">
      <formula>OR(#REF!="M",#REF!="A")</formula>
    </cfRule>
  </conditionalFormatting>
  <conditionalFormatting sqref="C386">
    <cfRule type="expression" dxfId="1729" priority="2951" stopIfTrue="1">
      <formula>OR(#REF!="M",#REF!="A")</formula>
    </cfRule>
  </conditionalFormatting>
  <conditionalFormatting sqref="C385">
    <cfRule type="expression" dxfId="1728" priority="2954" stopIfTrue="1">
      <formula>OR(#REF!="M",#REF!="A")</formula>
    </cfRule>
  </conditionalFormatting>
  <conditionalFormatting sqref="E384">
    <cfRule type="expression" dxfId="1727" priority="2950" stopIfTrue="1">
      <formula>OR(#REF!="M",#REF!="A")</formula>
    </cfRule>
  </conditionalFormatting>
  <conditionalFormatting sqref="D384">
    <cfRule type="expression" dxfId="1726" priority="2949" stopIfTrue="1">
      <formula>OR(#REF!="M",#REF!="A")</formula>
    </cfRule>
  </conditionalFormatting>
  <conditionalFormatting sqref="C384">
    <cfRule type="expression" dxfId="1725" priority="2948" stopIfTrue="1">
      <formula>OR(#REF!="M",#REF!="A")</formula>
    </cfRule>
  </conditionalFormatting>
  <conditionalFormatting sqref="F384">
    <cfRule type="expression" dxfId="1724" priority="2947" stopIfTrue="1">
      <formula>OR(#REF!="M",#REF!="A")</formula>
    </cfRule>
  </conditionalFormatting>
  <conditionalFormatting sqref="D382">
    <cfRule type="expression" dxfId="1723" priority="2946" stopIfTrue="1">
      <formula>OR(#REF!="M",#REF!="A")</formula>
    </cfRule>
  </conditionalFormatting>
  <conditionalFormatting sqref="C382">
    <cfRule type="expression" dxfId="1722" priority="2945" stopIfTrue="1">
      <formula>OR(#REF!="M",#REF!="A")</formula>
    </cfRule>
  </conditionalFormatting>
  <conditionalFormatting sqref="F387">
    <cfRule type="expression" dxfId="1721" priority="2941" stopIfTrue="1">
      <formula>OR(#REF!="M",#REF!="A")</formula>
    </cfRule>
  </conditionalFormatting>
  <conditionalFormatting sqref="C387">
    <cfRule type="expression" dxfId="1720" priority="2940" stopIfTrue="1">
      <formula>OR(#REF!="M",#REF!="A")</formula>
    </cfRule>
  </conditionalFormatting>
  <conditionalFormatting sqref="G382:G383">
    <cfRule type="expression" dxfId="1719" priority="2939" stopIfTrue="1">
      <formula>OR(#REF!="M",#REF!="A")</formula>
    </cfRule>
  </conditionalFormatting>
  <conditionalFormatting sqref="J389">
    <cfRule type="expression" dxfId="1718" priority="2936" stopIfTrue="1">
      <formula>OR(#REF!="M",#REF!="A")</formula>
    </cfRule>
  </conditionalFormatting>
  <conditionalFormatting sqref="F389:I389 C389:D389">
    <cfRule type="expression" dxfId="1717" priority="2935" stopIfTrue="1">
      <formula>OR(#REF!="M",#REF!="A")</formula>
    </cfRule>
  </conditionalFormatting>
  <conditionalFormatting sqref="E389">
    <cfRule type="expression" dxfId="1716" priority="2933" stopIfTrue="1">
      <formula>OR(#REF!="M",#REF!="A")</formula>
    </cfRule>
  </conditionalFormatting>
  <conditionalFormatting sqref="G395:G397 G410:G411">
    <cfRule type="expression" dxfId="1715" priority="2909" stopIfTrue="1">
      <formula>OR(#REF!="M",#REF!="A")</formula>
    </cfRule>
  </conditionalFormatting>
  <conditionalFormatting sqref="G398 I410:I412">
    <cfRule type="expression" dxfId="1714" priority="2908" stopIfTrue="1">
      <formula>OR(#REF!="M",#REF!="A")</formula>
    </cfRule>
  </conditionalFormatting>
  <conditionalFormatting sqref="I393:I398">
    <cfRule type="expression" dxfId="1713" priority="2932" stopIfTrue="1">
      <formula>OR(#REF!="M",#REF!="A")</formula>
    </cfRule>
  </conditionalFormatting>
  <conditionalFormatting sqref="J393:J398">
    <cfRule type="expression" dxfId="1712" priority="2931" stopIfTrue="1">
      <formula>OR(#REF!="M",#REF!="A")</formula>
    </cfRule>
  </conditionalFormatting>
  <conditionalFormatting sqref="E396:E397">
    <cfRule type="expression" dxfId="1711" priority="2929" stopIfTrue="1">
      <formula>OR(#REF!="M",#REF!="A")</formula>
    </cfRule>
  </conditionalFormatting>
  <conditionalFormatting sqref="E393:E394">
    <cfRule type="expression" dxfId="1710" priority="2928" stopIfTrue="1">
      <formula>OR(#REF!="M",#REF!="A")</formula>
    </cfRule>
  </conditionalFormatting>
  <conditionalFormatting sqref="D394 F396:F397 D396:D397 F393:F394">
    <cfRule type="expression" dxfId="1709" priority="2927" stopIfTrue="1">
      <formula>OR(#REF!="M",#REF!="A")</formula>
    </cfRule>
  </conditionalFormatting>
  <conditionalFormatting sqref="E398">
    <cfRule type="expression" dxfId="1708" priority="2915" stopIfTrue="1">
      <formula>OR(#REF!="M",#REF!="A")</formula>
    </cfRule>
  </conditionalFormatting>
  <conditionalFormatting sqref="D398">
    <cfRule type="expression" dxfId="1707" priority="2914" stopIfTrue="1">
      <formula>OR(#REF!="M",#REF!="A")</formula>
    </cfRule>
  </conditionalFormatting>
  <conditionalFormatting sqref="C394">
    <cfRule type="expression" dxfId="1706" priority="2923" stopIfTrue="1">
      <formula>OR(#REF!="M",#REF!="A")</formula>
    </cfRule>
  </conditionalFormatting>
  <conditionalFormatting sqref="C397">
    <cfRule type="expression" dxfId="1705" priority="2922" stopIfTrue="1">
      <formula>OR(#REF!="M",#REF!="A")</formula>
    </cfRule>
  </conditionalFormatting>
  <conditionalFormatting sqref="C396">
    <cfRule type="expression" dxfId="1704" priority="2925" stopIfTrue="1">
      <formula>OR(#REF!="M",#REF!="A")</formula>
    </cfRule>
  </conditionalFormatting>
  <conditionalFormatting sqref="E395">
    <cfRule type="expression" dxfId="1703" priority="2921" stopIfTrue="1">
      <formula>OR(#REF!="M",#REF!="A")</formula>
    </cfRule>
  </conditionalFormatting>
  <conditionalFormatting sqref="D395">
    <cfRule type="expression" dxfId="1702" priority="2920" stopIfTrue="1">
      <formula>OR(#REF!="M",#REF!="A")</formula>
    </cfRule>
  </conditionalFormatting>
  <conditionalFormatting sqref="C395">
    <cfRule type="expression" dxfId="1701" priority="2919" stopIfTrue="1">
      <formula>OR(#REF!="M",#REF!="A")</formula>
    </cfRule>
  </conditionalFormatting>
  <conditionalFormatting sqref="F395">
    <cfRule type="expression" dxfId="1700" priority="2918" stopIfTrue="1">
      <formula>OR(#REF!="M",#REF!="A")</formula>
    </cfRule>
  </conditionalFormatting>
  <conditionalFormatting sqref="D393">
    <cfRule type="expression" dxfId="1699" priority="2917" stopIfTrue="1">
      <formula>OR(#REF!="M",#REF!="A")</formula>
    </cfRule>
  </conditionalFormatting>
  <conditionalFormatting sqref="C393">
    <cfRule type="expression" dxfId="1698" priority="2916" stopIfTrue="1">
      <formula>OR(#REF!="M",#REF!="A")</formula>
    </cfRule>
  </conditionalFormatting>
  <conditionalFormatting sqref="F398">
    <cfRule type="expression" dxfId="1697" priority="2912" stopIfTrue="1">
      <formula>OR(#REF!="M",#REF!="A")</formula>
    </cfRule>
  </conditionalFormatting>
  <conditionalFormatting sqref="C398">
    <cfRule type="expression" dxfId="1696" priority="2911" stopIfTrue="1">
      <formula>OR(#REF!="M",#REF!="A")</formula>
    </cfRule>
  </conditionalFormatting>
  <conditionalFormatting sqref="G393:G394">
    <cfRule type="expression" dxfId="1695" priority="2910" stopIfTrue="1">
      <formula>OR(#REF!="M",#REF!="A")</formula>
    </cfRule>
  </conditionalFormatting>
  <conditionalFormatting sqref="J400">
    <cfRule type="expression" dxfId="1694" priority="2907" stopIfTrue="1">
      <formula>OR(#REF!="M",#REF!="A")</formula>
    </cfRule>
  </conditionalFormatting>
  <conditionalFormatting sqref="F400:I400 C400:D400">
    <cfRule type="expression" dxfId="1693" priority="2906" stopIfTrue="1">
      <formula>OR(#REF!="M",#REF!="A")</formula>
    </cfRule>
  </conditionalFormatting>
  <conditionalFormatting sqref="E400">
    <cfRule type="expression" dxfId="1692" priority="2904" stopIfTrue="1">
      <formula>OR(#REF!="M",#REF!="A")</formula>
    </cfRule>
  </conditionalFormatting>
  <conditionalFormatting sqref="G443">
    <cfRule type="expression" dxfId="1691" priority="2736" stopIfTrue="1">
      <formula>OR(#REF!="M",#REF!="A")</formula>
    </cfRule>
  </conditionalFormatting>
  <conditionalFormatting sqref="E403:E404">
    <cfRule type="expression" dxfId="1690" priority="2900" stopIfTrue="1">
      <formula>OR(#REF!="M",#REF!="A")</formula>
    </cfRule>
  </conditionalFormatting>
  <conditionalFormatting sqref="F403:F404 D403:D404">
    <cfRule type="expression" dxfId="1689" priority="2898" stopIfTrue="1">
      <formula>OR(#REF!="M",#REF!="A")</formula>
    </cfRule>
  </conditionalFormatting>
  <conditionalFormatting sqref="E405">
    <cfRule type="expression" dxfId="1688" priority="2886" stopIfTrue="1">
      <formula>OR(#REF!="M",#REF!="A")</formula>
    </cfRule>
  </conditionalFormatting>
  <conditionalFormatting sqref="D405">
    <cfRule type="expression" dxfId="1687" priority="2885" stopIfTrue="1">
      <formula>OR(#REF!="M",#REF!="A")</formula>
    </cfRule>
  </conditionalFormatting>
  <conditionalFormatting sqref="C404">
    <cfRule type="expression" dxfId="1686" priority="2893" stopIfTrue="1">
      <formula>OR(#REF!="M",#REF!="A")</formula>
    </cfRule>
  </conditionalFormatting>
  <conditionalFormatting sqref="C403">
    <cfRule type="expression" dxfId="1685" priority="2896" stopIfTrue="1">
      <formula>OR(#REF!="M",#REF!="A")</formula>
    </cfRule>
  </conditionalFormatting>
  <conditionalFormatting sqref="F405">
    <cfRule type="expression" dxfId="1684" priority="2883" stopIfTrue="1">
      <formula>OR(#REF!="M",#REF!="A")</formula>
    </cfRule>
  </conditionalFormatting>
  <conditionalFormatting sqref="C405">
    <cfRule type="expression" dxfId="1683" priority="2882" stopIfTrue="1">
      <formula>OR(#REF!="M",#REF!="A")</formula>
    </cfRule>
  </conditionalFormatting>
  <conditionalFormatting sqref="G412">
    <cfRule type="expression" dxfId="1682" priority="2841" stopIfTrue="1">
      <formula>OR(#REF!="M",#REF!="A")</formula>
    </cfRule>
  </conditionalFormatting>
  <conditionalFormatting sqref="J407">
    <cfRule type="expression" dxfId="1681" priority="2869" stopIfTrue="1">
      <formula>OR(#REF!="M",#REF!="A")</formula>
    </cfRule>
  </conditionalFormatting>
  <conditionalFormatting sqref="F407:I407 C407:D407">
    <cfRule type="expression" dxfId="1680" priority="2868" stopIfTrue="1">
      <formula>OR(#REF!="M",#REF!="A")</formula>
    </cfRule>
  </conditionalFormatting>
  <conditionalFormatting sqref="E407">
    <cfRule type="expression" dxfId="1679" priority="2866" stopIfTrue="1">
      <formula>OR(#REF!="M",#REF!="A")</formula>
    </cfRule>
  </conditionalFormatting>
  <conditionalFormatting sqref="J410:J412">
    <cfRule type="expression" dxfId="1678" priority="2864" stopIfTrue="1">
      <formula>OR(#REF!="M",#REF!="A")</formula>
    </cfRule>
  </conditionalFormatting>
  <conditionalFormatting sqref="E410:E411">
    <cfRule type="expression" dxfId="1677" priority="2862" stopIfTrue="1">
      <formula>OR(#REF!="M",#REF!="A")</formula>
    </cfRule>
  </conditionalFormatting>
  <conditionalFormatting sqref="F410:F411 D410:D411">
    <cfRule type="expression" dxfId="1676" priority="2860" stopIfTrue="1">
      <formula>OR(#REF!="M",#REF!="A")</formula>
    </cfRule>
  </conditionalFormatting>
  <conditionalFormatting sqref="E412">
    <cfRule type="expression" dxfId="1675" priority="2848" stopIfTrue="1">
      <formula>OR(#REF!="M",#REF!="A")</formula>
    </cfRule>
  </conditionalFormatting>
  <conditionalFormatting sqref="D412">
    <cfRule type="expression" dxfId="1674" priority="2847" stopIfTrue="1">
      <formula>OR(#REF!="M",#REF!="A")</formula>
    </cfRule>
  </conditionalFormatting>
  <conditionalFormatting sqref="C411">
    <cfRule type="expression" dxfId="1673" priority="2855" stopIfTrue="1">
      <formula>OR(#REF!="M",#REF!="A")</formula>
    </cfRule>
  </conditionalFormatting>
  <conditionalFormatting sqref="C410">
    <cfRule type="expression" dxfId="1672" priority="2858" stopIfTrue="1">
      <formula>OR(#REF!="M",#REF!="A")</formula>
    </cfRule>
  </conditionalFormatting>
  <conditionalFormatting sqref="F412">
    <cfRule type="expression" dxfId="1671" priority="2845" stopIfTrue="1">
      <formula>OR(#REF!="M",#REF!="A")</formula>
    </cfRule>
  </conditionalFormatting>
  <conditionalFormatting sqref="C412">
    <cfRule type="expression" dxfId="1670" priority="2844" stopIfTrue="1">
      <formula>OR(#REF!="M",#REF!="A")</formula>
    </cfRule>
  </conditionalFormatting>
  <conditionalFormatting sqref="G423">
    <cfRule type="expression" dxfId="1669" priority="2812" stopIfTrue="1">
      <formula>OR(#REF!="M",#REF!="A")</formula>
    </cfRule>
  </conditionalFormatting>
  <conditionalFormatting sqref="J414">
    <cfRule type="expression" dxfId="1668" priority="2840" stopIfTrue="1">
      <formula>OR(#REF!="M",#REF!="A")</formula>
    </cfRule>
  </conditionalFormatting>
  <conditionalFormatting sqref="F414:I414 C414:D414">
    <cfRule type="expression" dxfId="1667" priority="2839" stopIfTrue="1">
      <formula>OR(#REF!="M",#REF!="A")</formula>
    </cfRule>
  </conditionalFormatting>
  <conditionalFormatting sqref="E414">
    <cfRule type="expression" dxfId="1666" priority="2837" stopIfTrue="1">
      <formula>OR(#REF!="M",#REF!="A")</formula>
    </cfRule>
  </conditionalFormatting>
  <conditionalFormatting sqref="G420:G422">
    <cfRule type="expression" dxfId="1665" priority="2813" stopIfTrue="1">
      <formula>OR(#REF!="M",#REF!="A")</formula>
    </cfRule>
  </conditionalFormatting>
  <conditionalFormatting sqref="I418:I423">
    <cfRule type="expression" dxfId="1664" priority="2836" stopIfTrue="1">
      <formula>OR(#REF!="M",#REF!="A")</formula>
    </cfRule>
  </conditionalFormatting>
  <conditionalFormatting sqref="J418:J423">
    <cfRule type="expression" dxfId="1663" priority="2835" stopIfTrue="1">
      <formula>OR(#REF!="M",#REF!="A")</formula>
    </cfRule>
  </conditionalFormatting>
  <conditionalFormatting sqref="E421:E422">
    <cfRule type="expression" dxfId="1662" priority="2833" stopIfTrue="1">
      <formula>OR(#REF!="M",#REF!="A")</formula>
    </cfRule>
  </conditionalFormatting>
  <conditionalFormatting sqref="E418:E419">
    <cfRule type="expression" dxfId="1661" priority="2832" stopIfTrue="1">
      <formula>OR(#REF!="M",#REF!="A")</formula>
    </cfRule>
  </conditionalFormatting>
  <conditionalFormatting sqref="D419 F421:F422 D421:D422 F418:F419">
    <cfRule type="expression" dxfId="1660" priority="2831" stopIfTrue="1">
      <formula>OR(#REF!="M",#REF!="A")</formula>
    </cfRule>
  </conditionalFormatting>
  <conditionalFormatting sqref="E423">
    <cfRule type="expression" dxfId="1659" priority="2819" stopIfTrue="1">
      <formula>OR(#REF!="M",#REF!="A")</formula>
    </cfRule>
  </conditionalFormatting>
  <conditionalFormatting sqref="D423">
    <cfRule type="expression" dxfId="1658" priority="2818" stopIfTrue="1">
      <formula>OR(#REF!="M",#REF!="A")</formula>
    </cfRule>
  </conditionalFormatting>
  <conditionalFormatting sqref="D436">
    <cfRule type="expression" dxfId="1657" priority="2789" stopIfTrue="1">
      <formula>OR(#REF!="M",#REF!="A")</formula>
    </cfRule>
  </conditionalFormatting>
  <conditionalFormatting sqref="C422">
    <cfRule type="expression" dxfId="1656" priority="2826" stopIfTrue="1">
      <formula>OR(#REF!="M",#REF!="A")</formula>
    </cfRule>
  </conditionalFormatting>
  <conditionalFormatting sqref="C421">
    <cfRule type="expression" dxfId="1655" priority="2829" stopIfTrue="1">
      <formula>OR(#REF!="M",#REF!="A")</formula>
    </cfRule>
  </conditionalFormatting>
  <conditionalFormatting sqref="D491">
    <cfRule type="expression" dxfId="1654" priority="2673" stopIfTrue="1">
      <formula>OR(#REF!="M",#REF!="A")</formula>
    </cfRule>
  </conditionalFormatting>
  <conditionalFormatting sqref="E420">
    <cfRule type="expression" dxfId="1653" priority="2825" stopIfTrue="1">
      <formula>OR(#REF!="M",#REF!="A")</formula>
    </cfRule>
  </conditionalFormatting>
  <conditionalFormatting sqref="C436">
    <cfRule type="expression" dxfId="1652" priority="2786" stopIfTrue="1">
      <formula>OR(#REF!="M",#REF!="A")</formula>
    </cfRule>
  </conditionalFormatting>
  <conditionalFormatting sqref="C420">
    <cfRule type="expression" dxfId="1651" priority="2823" stopIfTrue="1">
      <formula>OR(#REF!="M",#REF!="A")</formula>
    </cfRule>
  </conditionalFormatting>
  <conditionalFormatting sqref="F420">
    <cfRule type="expression" dxfId="1650" priority="2822" stopIfTrue="1">
      <formula>OR(#REF!="M",#REF!="A")</formula>
    </cfRule>
  </conditionalFormatting>
  <conditionalFormatting sqref="D418">
    <cfRule type="expression" dxfId="1649" priority="2821" stopIfTrue="1">
      <formula>OR(#REF!="M",#REF!="A")</formula>
    </cfRule>
  </conditionalFormatting>
  <conditionalFormatting sqref="C418">
    <cfRule type="expression" dxfId="1648" priority="2820" stopIfTrue="1">
      <formula>OR(#REF!="M",#REF!="A")</formula>
    </cfRule>
  </conditionalFormatting>
  <conditionalFormatting sqref="F423">
    <cfRule type="expression" dxfId="1647" priority="2816" stopIfTrue="1">
      <formula>OR(#REF!="M",#REF!="A")</formula>
    </cfRule>
  </conditionalFormatting>
  <conditionalFormatting sqref="C423">
    <cfRule type="expression" dxfId="1646" priority="2815" stopIfTrue="1">
      <formula>OR(#REF!="M",#REF!="A")</formula>
    </cfRule>
  </conditionalFormatting>
  <conditionalFormatting sqref="G418:G419">
    <cfRule type="expression" dxfId="1645" priority="2814" stopIfTrue="1">
      <formula>OR(#REF!="M",#REF!="A")</formula>
    </cfRule>
  </conditionalFormatting>
  <conditionalFormatting sqref="G436">
    <cfRule type="expression" dxfId="1644" priority="2783" stopIfTrue="1">
      <formula>OR(#REF!="M",#REF!="A")</formula>
    </cfRule>
  </conditionalFormatting>
  <conditionalFormatting sqref="J425">
    <cfRule type="expression" dxfId="1643" priority="2811" stopIfTrue="1">
      <formula>OR(#REF!="M",#REF!="A")</formula>
    </cfRule>
  </conditionalFormatting>
  <conditionalFormatting sqref="F425:I425 C425:D425">
    <cfRule type="expression" dxfId="1642" priority="2810" stopIfTrue="1">
      <formula>OR(#REF!="M",#REF!="A")</formula>
    </cfRule>
  </conditionalFormatting>
  <conditionalFormatting sqref="E425">
    <cfRule type="expression" dxfId="1641" priority="2808" stopIfTrue="1">
      <formula>OR(#REF!="M",#REF!="A")</formula>
    </cfRule>
  </conditionalFormatting>
  <conditionalFormatting sqref="G433:G435">
    <cfRule type="expression" dxfId="1640" priority="2784" stopIfTrue="1">
      <formula>OR(#REF!="M",#REF!="A")</formula>
    </cfRule>
  </conditionalFormatting>
  <conditionalFormatting sqref="I431:I436">
    <cfRule type="expression" dxfId="1639" priority="2807" stopIfTrue="1">
      <formula>OR(#REF!="M",#REF!="A")</formula>
    </cfRule>
  </conditionalFormatting>
  <conditionalFormatting sqref="J431:J436">
    <cfRule type="expression" dxfId="1638" priority="2806" stopIfTrue="1">
      <formula>OR(#REF!="M",#REF!="A")</formula>
    </cfRule>
  </conditionalFormatting>
  <conditionalFormatting sqref="E434:E435">
    <cfRule type="expression" dxfId="1637" priority="2804" stopIfTrue="1">
      <formula>OR(#REF!="M",#REF!="A")</formula>
    </cfRule>
  </conditionalFormatting>
  <conditionalFormatting sqref="E431:E432">
    <cfRule type="expression" dxfId="1636" priority="2803" stopIfTrue="1">
      <formula>OR(#REF!="M",#REF!="A")</formula>
    </cfRule>
  </conditionalFormatting>
  <conditionalFormatting sqref="D432 F434:F435 D434:D435 F431:F432">
    <cfRule type="expression" dxfId="1635" priority="2802" stopIfTrue="1">
      <formula>OR(#REF!="M",#REF!="A")</formula>
    </cfRule>
  </conditionalFormatting>
  <conditionalFormatting sqref="C432">
    <cfRule type="expression" dxfId="1634" priority="2798" stopIfTrue="1">
      <formula>OR(#REF!="M",#REF!="A")</formula>
    </cfRule>
  </conditionalFormatting>
  <conditionalFormatting sqref="C435">
    <cfRule type="expression" dxfId="1633" priority="2797" stopIfTrue="1">
      <formula>OR(#REF!="M",#REF!="A")</formula>
    </cfRule>
  </conditionalFormatting>
  <conditionalFormatting sqref="C434">
    <cfRule type="expression" dxfId="1632" priority="2800" stopIfTrue="1">
      <formula>OR(#REF!="M",#REF!="A")</formula>
    </cfRule>
  </conditionalFormatting>
  <conditionalFormatting sqref="E433">
    <cfRule type="expression" dxfId="1631" priority="2796" stopIfTrue="1">
      <formula>OR(#REF!="M",#REF!="A")</formula>
    </cfRule>
  </conditionalFormatting>
  <conditionalFormatting sqref="D433">
    <cfRule type="expression" dxfId="1630" priority="2795" stopIfTrue="1">
      <formula>OR(#REF!="M",#REF!="A")</formula>
    </cfRule>
  </conditionalFormatting>
  <conditionalFormatting sqref="C433">
    <cfRule type="expression" dxfId="1629" priority="2794" stopIfTrue="1">
      <formula>OR(#REF!="M",#REF!="A")</formula>
    </cfRule>
  </conditionalFormatting>
  <conditionalFormatting sqref="F433">
    <cfRule type="expression" dxfId="1628" priority="2793" stopIfTrue="1">
      <formula>OR(#REF!="M",#REF!="A")</formula>
    </cfRule>
  </conditionalFormatting>
  <conditionalFormatting sqref="D431">
    <cfRule type="expression" dxfId="1627" priority="2792" stopIfTrue="1">
      <formula>OR(#REF!="M",#REF!="A")</formula>
    </cfRule>
  </conditionalFormatting>
  <conditionalFormatting sqref="C431">
    <cfRule type="expression" dxfId="1626" priority="2791" stopIfTrue="1">
      <formula>OR(#REF!="M",#REF!="A")</formula>
    </cfRule>
  </conditionalFormatting>
  <conditionalFormatting sqref="G431:G432">
    <cfRule type="expression" dxfId="1625" priority="2785" stopIfTrue="1">
      <formula>OR(#REF!="M",#REF!="A")</formula>
    </cfRule>
  </conditionalFormatting>
  <conditionalFormatting sqref="G437">
    <cfRule type="expression" dxfId="1624" priority="2779" stopIfTrue="1">
      <formula>OR(#REF!="M",#REF!="A")</formula>
    </cfRule>
  </conditionalFormatting>
  <conditionalFormatting sqref="D437">
    <cfRule type="expression" dxfId="1623" priority="2777" stopIfTrue="1">
      <formula>OR(#REF!="M",#REF!="A")</formula>
    </cfRule>
  </conditionalFormatting>
  <conditionalFormatting sqref="I437">
    <cfRule type="expression" dxfId="1622" priority="2782" stopIfTrue="1">
      <formula>OR(#REF!="M",#REF!="A")</formula>
    </cfRule>
  </conditionalFormatting>
  <conditionalFormatting sqref="J437">
    <cfRule type="expression" dxfId="1621" priority="2781" stopIfTrue="1">
      <formula>OR(#REF!="M",#REF!="A")</formula>
    </cfRule>
  </conditionalFormatting>
  <conditionalFormatting sqref="E437">
    <cfRule type="expression" dxfId="1620" priority="2778" stopIfTrue="1">
      <formula>OR(#REF!="M",#REF!="A")</formula>
    </cfRule>
  </conditionalFormatting>
  <conditionalFormatting sqref="F437">
    <cfRule type="expression" dxfId="1619" priority="2775" stopIfTrue="1">
      <formula>OR(#REF!="M",#REF!="A")</formula>
    </cfRule>
  </conditionalFormatting>
  <conditionalFormatting sqref="C437">
    <cfRule type="expression" dxfId="1618" priority="2774" stopIfTrue="1">
      <formula>OR(#REF!="M",#REF!="A")</formula>
    </cfRule>
  </conditionalFormatting>
  <conditionalFormatting sqref="J438">
    <cfRule type="expression" dxfId="1617" priority="2764" stopIfTrue="1">
      <formula>OR(#REF!="M",#REF!="A")</formula>
    </cfRule>
  </conditionalFormatting>
  <conditionalFormatting sqref="F438:I438 C438:D438">
    <cfRule type="expression" dxfId="1616" priority="2763" stopIfTrue="1">
      <formula>OR(#REF!="M",#REF!="A")</formula>
    </cfRule>
  </conditionalFormatting>
  <conditionalFormatting sqref="E438">
    <cfRule type="expression" dxfId="1615" priority="2761" stopIfTrue="1">
      <formula>OR(#REF!="M",#REF!="A")</formula>
    </cfRule>
  </conditionalFormatting>
  <conditionalFormatting sqref="E442">
    <cfRule type="expression" dxfId="1614" priority="2757" stopIfTrue="1">
      <formula>OR(#REF!="M",#REF!="A")</formula>
    </cfRule>
  </conditionalFormatting>
  <conditionalFormatting sqref="D442 F442">
    <cfRule type="expression" dxfId="1613" priority="2755" stopIfTrue="1">
      <formula>OR(#REF!="M",#REF!="A")</formula>
    </cfRule>
  </conditionalFormatting>
  <conditionalFormatting sqref="E443">
    <cfRule type="expression" dxfId="1612" priority="2743" stopIfTrue="1">
      <formula>OR(#REF!="M",#REF!="A")</formula>
    </cfRule>
  </conditionalFormatting>
  <conditionalFormatting sqref="D443">
    <cfRule type="expression" dxfId="1611" priority="2742" stopIfTrue="1">
      <formula>OR(#REF!="M",#REF!="A")</formula>
    </cfRule>
  </conditionalFormatting>
  <conditionalFormatting sqref="C442">
    <cfRule type="expression" dxfId="1610" priority="2750" stopIfTrue="1">
      <formula>OR(#REF!="M",#REF!="A")</formula>
    </cfRule>
  </conditionalFormatting>
  <conditionalFormatting sqref="F443">
    <cfRule type="expression" dxfId="1609" priority="2740" stopIfTrue="1">
      <formula>OR(#REF!="M",#REF!="A")</formula>
    </cfRule>
  </conditionalFormatting>
  <conditionalFormatting sqref="C443">
    <cfRule type="expression" dxfId="1608" priority="2739" stopIfTrue="1">
      <formula>OR(#REF!="M",#REF!="A")</formula>
    </cfRule>
  </conditionalFormatting>
  <conditionalFormatting sqref="I449:I450">
    <cfRule type="expression" dxfId="1607" priority="2734" stopIfTrue="1">
      <formula>OR(#REF!="M",#REF!="A")</formula>
    </cfRule>
  </conditionalFormatting>
  <conditionalFormatting sqref="G449">
    <cfRule type="expression" dxfId="1606" priority="2735" stopIfTrue="1">
      <formula>OR(#REF!="M",#REF!="A")</formula>
    </cfRule>
  </conditionalFormatting>
  <conditionalFormatting sqref="J449:J450">
    <cfRule type="expression" dxfId="1605" priority="2733" stopIfTrue="1">
      <formula>OR(#REF!="M",#REF!="A")</formula>
    </cfRule>
  </conditionalFormatting>
  <conditionalFormatting sqref="G450">
    <cfRule type="expression" dxfId="1604" priority="2717" stopIfTrue="1">
      <formula>OR(#REF!="M",#REF!="A")</formula>
    </cfRule>
  </conditionalFormatting>
  <conditionalFormatting sqref="J445">
    <cfRule type="expression" dxfId="1603" priority="2730" stopIfTrue="1">
      <formula>OR(#REF!="M",#REF!="A")</formula>
    </cfRule>
  </conditionalFormatting>
  <conditionalFormatting sqref="F445:I445 C445:D445">
    <cfRule type="expression" dxfId="1602" priority="2729" stopIfTrue="1">
      <formula>OR(#REF!="M",#REF!="A")</formula>
    </cfRule>
  </conditionalFormatting>
  <conditionalFormatting sqref="E445">
    <cfRule type="expression" dxfId="1601" priority="2727" stopIfTrue="1">
      <formula>OR(#REF!="M",#REF!="A")</formula>
    </cfRule>
  </conditionalFormatting>
  <conditionalFormatting sqref="E449">
    <cfRule type="expression" dxfId="1600" priority="2726" stopIfTrue="1">
      <formula>OR(#REF!="M",#REF!="A")</formula>
    </cfRule>
  </conditionalFormatting>
  <conditionalFormatting sqref="D449 F449">
    <cfRule type="expression" dxfId="1599" priority="2725" stopIfTrue="1">
      <formula>OR(#REF!="M",#REF!="A")</formula>
    </cfRule>
  </conditionalFormatting>
  <conditionalFormatting sqref="E450">
    <cfRule type="expression" dxfId="1598" priority="2722" stopIfTrue="1">
      <formula>OR(#REF!="M",#REF!="A")</formula>
    </cfRule>
  </conditionalFormatting>
  <conditionalFormatting sqref="D450">
    <cfRule type="expression" dxfId="1597" priority="2721" stopIfTrue="1">
      <formula>OR(#REF!="M",#REF!="A")</formula>
    </cfRule>
  </conditionalFormatting>
  <conditionalFormatting sqref="C449">
    <cfRule type="expression" dxfId="1596" priority="2723" stopIfTrue="1">
      <formula>OR(#REF!="M",#REF!="A")</formula>
    </cfRule>
  </conditionalFormatting>
  <conditionalFormatting sqref="F450">
    <cfRule type="expression" dxfId="1595" priority="2719" stopIfTrue="1">
      <formula>OR(#REF!="M",#REF!="A")</formula>
    </cfRule>
  </conditionalFormatting>
  <conditionalFormatting sqref="C450">
    <cfRule type="expression" dxfId="1594" priority="2718" stopIfTrue="1">
      <formula>OR(#REF!="M",#REF!="A")</formula>
    </cfRule>
  </conditionalFormatting>
  <conditionalFormatting sqref="I456:I457">
    <cfRule type="expression" dxfId="1593" priority="2715" stopIfTrue="1">
      <formula>OR(#REF!="M",#REF!="A")</formula>
    </cfRule>
  </conditionalFormatting>
  <conditionalFormatting sqref="G456">
    <cfRule type="expression" dxfId="1592" priority="2716" stopIfTrue="1">
      <formula>OR(#REF!="M",#REF!="A")</formula>
    </cfRule>
  </conditionalFormatting>
  <conditionalFormatting sqref="J456:J457">
    <cfRule type="expression" dxfId="1591" priority="2714" stopIfTrue="1">
      <formula>OR(#REF!="M",#REF!="A")</formula>
    </cfRule>
  </conditionalFormatting>
  <conditionalFormatting sqref="G457">
    <cfRule type="expression" dxfId="1590" priority="2698" stopIfTrue="1">
      <formula>OR(#REF!="M",#REF!="A")</formula>
    </cfRule>
  </conditionalFormatting>
  <conditionalFormatting sqref="J452">
    <cfRule type="expression" dxfId="1589" priority="2711" stopIfTrue="1">
      <formula>OR(#REF!="M",#REF!="A")</formula>
    </cfRule>
  </conditionalFormatting>
  <conditionalFormatting sqref="F452:I452 C452:D452">
    <cfRule type="expression" dxfId="1588" priority="2710" stopIfTrue="1">
      <formula>OR(#REF!="M",#REF!="A")</formula>
    </cfRule>
  </conditionalFormatting>
  <conditionalFormatting sqref="E452">
    <cfRule type="expression" dxfId="1587" priority="2708" stopIfTrue="1">
      <formula>OR(#REF!="M",#REF!="A")</formula>
    </cfRule>
  </conditionalFormatting>
  <conditionalFormatting sqref="E456">
    <cfRule type="expression" dxfId="1586" priority="2707" stopIfTrue="1">
      <formula>OR(#REF!="M",#REF!="A")</formula>
    </cfRule>
  </conditionalFormatting>
  <conditionalFormatting sqref="D456 F456">
    <cfRule type="expression" dxfId="1585" priority="2706" stopIfTrue="1">
      <formula>OR(#REF!="M",#REF!="A")</formula>
    </cfRule>
  </conditionalFormatting>
  <conditionalFormatting sqref="E457">
    <cfRule type="expression" dxfId="1584" priority="2703" stopIfTrue="1">
      <formula>OR(#REF!="M",#REF!="A")</formula>
    </cfRule>
  </conditionalFormatting>
  <conditionalFormatting sqref="D457">
    <cfRule type="expression" dxfId="1583" priority="2702" stopIfTrue="1">
      <formula>OR(#REF!="M",#REF!="A")</formula>
    </cfRule>
  </conditionalFormatting>
  <conditionalFormatting sqref="C456">
    <cfRule type="expression" dxfId="1582" priority="2704" stopIfTrue="1">
      <formula>OR(#REF!="M",#REF!="A")</formula>
    </cfRule>
  </conditionalFormatting>
  <conditionalFormatting sqref="F457">
    <cfRule type="expression" dxfId="1581" priority="2700" stopIfTrue="1">
      <formula>OR(#REF!="M",#REF!="A")</formula>
    </cfRule>
  </conditionalFormatting>
  <conditionalFormatting sqref="C457">
    <cfRule type="expression" dxfId="1580" priority="2699" stopIfTrue="1">
      <formula>OR(#REF!="M",#REF!="A")</formula>
    </cfRule>
  </conditionalFormatting>
  <conditionalFormatting sqref="I489:I490">
    <cfRule type="expression" dxfId="1579" priority="2696" stopIfTrue="1">
      <formula>OR(#REF!="M",#REF!="A")</formula>
    </cfRule>
  </conditionalFormatting>
  <conditionalFormatting sqref="G489">
    <cfRule type="expression" dxfId="1578" priority="2697" stopIfTrue="1">
      <formula>OR(#REF!="M",#REF!="A")</formula>
    </cfRule>
  </conditionalFormatting>
  <conditionalFormatting sqref="J489:J490">
    <cfRule type="expression" dxfId="1577" priority="2695" stopIfTrue="1">
      <formula>OR(#REF!="M",#REF!="A")</formula>
    </cfRule>
  </conditionalFormatting>
  <conditionalFormatting sqref="B460:B497">
    <cfRule type="expression" dxfId="1576" priority="2694" stopIfTrue="1">
      <formula>OR(#REF!="M",#REF!="A")</formula>
    </cfRule>
  </conditionalFormatting>
  <conditionalFormatting sqref="G490">
    <cfRule type="expression" dxfId="1575" priority="2679" stopIfTrue="1">
      <formula>OR(#REF!="M",#REF!="A")</formula>
    </cfRule>
  </conditionalFormatting>
  <conditionalFormatting sqref="J459">
    <cfRule type="expression" dxfId="1574" priority="2692" stopIfTrue="1">
      <formula>OR(#REF!="M",#REF!="A")</formula>
    </cfRule>
  </conditionalFormatting>
  <conditionalFormatting sqref="F459:I459 C459:D459">
    <cfRule type="expression" dxfId="1573" priority="2691" stopIfTrue="1">
      <formula>OR(#REF!="M",#REF!="A")</formula>
    </cfRule>
  </conditionalFormatting>
  <conditionalFormatting sqref="B459">
    <cfRule type="expression" dxfId="1572" priority="2690" stopIfTrue="1">
      <formula>OR(#REF!="M",#REF!="A")</formula>
    </cfRule>
  </conditionalFormatting>
  <conditionalFormatting sqref="E459">
    <cfRule type="expression" dxfId="1571" priority="2689" stopIfTrue="1">
      <formula>OR(#REF!="M",#REF!="A")</formula>
    </cfRule>
  </conditionalFormatting>
  <conditionalFormatting sqref="E489">
    <cfRule type="expression" dxfId="1570" priority="2688" stopIfTrue="1">
      <formula>OR(#REF!="M",#REF!="A")</formula>
    </cfRule>
  </conditionalFormatting>
  <conditionalFormatting sqref="D489 F489">
    <cfRule type="expression" dxfId="1569" priority="2687" stopIfTrue="1">
      <formula>OR(#REF!="M",#REF!="A")</formula>
    </cfRule>
  </conditionalFormatting>
  <conditionalFormatting sqref="E490">
    <cfRule type="expression" dxfId="1568" priority="2684" stopIfTrue="1">
      <formula>OR(#REF!="M",#REF!="A")</formula>
    </cfRule>
  </conditionalFormatting>
  <conditionalFormatting sqref="D490">
    <cfRule type="expression" dxfId="1567" priority="2683" stopIfTrue="1">
      <formula>OR(#REF!="M",#REF!="A")</formula>
    </cfRule>
  </conditionalFormatting>
  <conditionalFormatting sqref="C489">
    <cfRule type="expression" dxfId="1566" priority="2685" stopIfTrue="1">
      <formula>OR(#REF!="M",#REF!="A")</formula>
    </cfRule>
  </conditionalFormatting>
  <conditionalFormatting sqref="F490">
    <cfRule type="expression" dxfId="1565" priority="2681" stopIfTrue="1">
      <formula>OR(#REF!="M",#REF!="A")</formula>
    </cfRule>
  </conditionalFormatting>
  <conditionalFormatting sqref="C490">
    <cfRule type="expression" dxfId="1564" priority="2680" stopIfTrue="1">
      <formula>OR(#REF!="M",#REF!="A")</formula>
    </cfRule>
  </conditionalFormatting>
  <conditionalFormatting sqref="G491">
    <cfRule type="expression" dxfId="1563" priority="2675" stopIfTrue="1">
      <formula>OR(#REF!="M",#REF!="A")</formula>
    </cfRule>
  </conditionalFormatting>
  <conditionalFormatting sqref="I491">
    <cfRule type="expression" dxfId="1562" priority="2678" stopIfTrue="1">
      <formula>OR(#REF!="M",#REF!="A")</formula>
    </cfRule>
  </conditionalFormatting>
  <conditionalFormatting sqref="J491">
    <cfRule type="expression" dxfId="1561" priority="2677" stopIfTrue="1">
      <formula>OR(#REF!="M",#REF!="A")</formula>
    </cfRule>
  </conditionalFormatting>
  <conditionalFormatting sqref="E491">
    <cfRule type="expression" dxfId="1560" priority="2674" stopIfTrue="1">
      <formula>OR(#REF!="M",#REF!="A")</formula>
    </cfRule>
  </conditionalFormatting>
  <conditionalFormatting sqref="F491">
    <cfRule type="expression" dxfId="1559" priority="2671" stopIfTrue="1">
      <formula>OR(#REF!="M",#REF!="A")</formula>
    </cfRule>
  </conditionalFormatting>
  <conditionalFormatting sqref="C491">
    <cfRule type="expression" dxfId="1558" priority="2670" stopIfTrue="1">
      <formula>OR(#REF!="M",#REF!="A")</formula>
    </cfRule>
  </conditionalFormatting>
  <conditionalFormatting sqref="I502:I503">
    <cfRule type="expression" dxfId="1557" priority="2668" stopIfTrue="1">
      <formula>OR(#REF!="M",#REF!="A")</formula>
    </cfRule>
  </conditionalFormatting>
  <conditionalFormatting sqref="G502">
    <cfRule type="expression" dxfId="1556" priority="2669" stopIfTrue="1">
      <formula>OR(#REF!="M",#REF!="A")</formula>
    </cfRule>
  </conditionalFormatting>
  <conditionalFormatting sqref="J502:J503">
    <cfRule type="expression" dxfId="1555" priority="2667" stopIfTrue="1">
      <formula>OR(#REF!="M",#REF!="A")</formula>
    </cfRule>
  </conditionalFormatting>
  <conditionalFormatting sqref="G503">
    <cfRule type="expression" dxfId="1554" priority="2651" stopIfTrue="1">
      <formula>OR(#REF!="M",#REF!="A")</formula>
    </cfRule>
  </conditionalFormatting>
  <conditionalFormatting sqref="J498">
    <cfRule type="expression" dxfId="1553" priority="2664" stopIfTrue="1">
      <formula>OR(#REF!="M",#REF!="A")</formula>
    </cfRule>
  </conditionalFormatting>
  <conditionalFormatting sqref="F498:I498 C498:D498">
    <cfRule type="expression" dxfId="1552" priority="2663" stopIfTrue="1">
      <formula>OR(#REF!="M",#REF!="A")</formula>
    </cfRule>
  </conditionalFormatting>
  <conditionalFormatting sqref="E498">
    <cfRule type="expression" dxfId="1551" priority="2661" stopIfTrue="1">
      <formula>OR(#REF!="M",#REF!="A")</formula>
    </cfRule>
  </conditionalFormatting>
  <conditionalFormatting sqref="E502">
    <cfRule type="expression" dxfId="1550" priority="2660" stopIfTrue="1">
      <formula>OR(#REF!="M",#REF!="A")</formula>
    </cfRule>
  </conditionalFormatting>
  <conditionalFormatting sqref="D502 F502">
    <cfRule type="expression" dxfId="1549" priority="2659" stopIfTrue="1">
      <formula>OR(#REF!="M",#REF!="A")</formula>
    </cfRule>
  </conditionalFormatting>
  <conditionalFormatting sqref="E503">
    <cfRule type="expression" dxfId="1548" priority="2656" stopIfTrue="1">
      <formula>OR(#REF!="M",#REF!="A")</formula>
    </cfRule>
  </conditionalFormatting>
  <conditionalFormatting sqref="D503">
    <cfRule type="expression" dxfId="1547" priority="2655" stopIfTrue="1">
      <formula>OR(#REF!="M",#REF!="A")</formula>
    </cfRule>
  </conditionalFormatting>
  <conditionalFormatting sqref="C502">
    <cfRule type="expression" dxfId="1546" priority="2657" stopIfTrue="1">
      <formula>OR(#REF!="M",#REF!="A")</formula>
    </cfRule>
  </conditionalFormatting>
  <conditionalFormatting sqref="F503">
    <cfRule type="expression" dxfId="1545" priority="2653" stopIfTrue="1">
      <formula>OR(#REF!="M",#REF!="A")</formula>
    </cfRule>
  </conditionalFormatting>
  <conditionalFormatting sqref="C503">
    <cfRule type="expression" dxfId="1544" priority="2652" stopIfTrue="1">
      <formula>OR(#REF!="M",#REF!="A")</formula>
    </cfRule>
  </conditionalFormatting>
  <conditionalFormatting sqref="I508:I509">
    <cfRule type="expression" dxfId="1543" priority="2649" stopIfTrue="1">
      <formula>OR(#REF!="M",#REF!="A")</formula>
    </cfRule>
  </conditionalFormatting>
  <conditionalFormatting sqref="G508">
    <cfRule type="expression" dxfId="1542" priority="2650" stopIfTrue="1">
      <formula>OR(#REF!="M",#REF!="A")</formula>
    </cfRule>
  </conditionalFormatting>
  <conditionalFormatting sqref="J508:J509">
    <cfRule type="expression" dxfId="1541" priority="2648" stopIfTrue="1">
      <formula>OR(#REF!="M",#REF!="A")</formula>
    </cfRule>
  </conditionalFormatting>
  <conditionalFormatting sqref="G509">
    <cfRule type="expression" dxfId="1540" priority="2632" stopIfTrue="1">
      <formula>OR(#REF!="M",#REF!="A")</formula>
    </cfRule>
  </conditionalFormatting>
  <conditionalFormatting sqref="J504">
    <cfRule type="expression" dxfId="1539" priority="2645" stopIfTrue="1">
      <formula>OR(#REF!="M",#REF!="A")</formula>
    </cfRule>
  </conditionalFormatting>
  <conditionalFormatting sqref="F504:I504 C504:D504">
    <cfRule type="expression" dxfId="1538" priority="2644" stopIfTrue="1">
      <formula>OR(#REF!="M",#REF!="A")</formula>
    </cfRule>
  </conditionalFormatting>
  <conditionalFormatting sqref="E504">
    <cfRule type="expression" dxfId="1537" priority="2642" stopIfTrue="1">
      <formula>OR(#REF!="M",#REF!="A")</formula>
    </cfRule>
  </conditionalFormatting>
  <conditionalFormatting sqref="E508">
    <cfRule type="expression" dxfId="1536" priority="2641" stopIfTrue="1">
      <formula>OR(#REF!="M",#REF!="A")</formula>
    </cfRule>
  </conditionalFormatting>
  <conditionalFormatting sqref="D508 F508">
    <cfRule type="expression" dxfId="1535" priority="2640" stopIfTrue="1">
      <formula>OR(#REF!="M",#REF!="A")</formula>
    </cfRule>
  </conditionalFormatting>
  <conditionalFormatting sqref="E509">
    <cfRule type="expression" dxfId="1534" priority="2637" stopIfTrue="1">
      <formula>OR(#REF!="M",#REF!="A")</formula>
    </cfRule>
  </conditionalFormatting>
  <conditionalFormatting sqref="D509">
    <cfRule type="expression" dxfId="1533" priority="2636" stopIfTrue="1">
      <formula>OR(#REF!="M",#REF!="A")</formula>
    </cfRule>
  </conditionalFormatting>
  <conditionalFormatting sqref="C508">
    <cfRule type="expression" dxfId="1532" priority="2638" stopIfTrue="1">
      <formula>OR(#REF!="M",#REF!="A")</formula>
    </cfRule>
  </conditionalFormatting>
  <conditionalFormatting sqref="F509">
    <cfRule type="expression" dxfId="1531" priority="2634" stopIfTrue="1">
      <formula>OR(#REF!="M",#REF!="A")</formula>
    </cfRule>
  </conditionalFormatting>
  <conditionalFormatting sqref="C509">
    <cfRule type="expression" dxfId="1530" priority="2633" stopIfTrue="1">
      <formula>OR(#REF!="M",#REF!="A")</formula>
    </cfRule>
  </conditionalFormatting>
  <conditionalFormatting sqref="E520">
    <cfRule type="expression" dxfId="1529" priority="2601" stopIfTrue="1">
      <formula>OR(#REF!="M",#REF!="A")</formula>
    </cfRule>
  </conditionalFormatting>
  <conditionalFormatting sqref="F520">
    <cfRule type="expression" dxfId="1528" priority="2598" stopIfTrue="1">
      <formula>OR(#REF!="M",#REF!="A")</formula>
    </cfRule>
  </conditionalFormatting>
  <conditionalFormatting sqref="D520">
    <cfRule type="expression" dxfId="1527" priority="2600" stopIfTrue="1">
      <formula>OR(#REF!="M",#REF!="A")</formula>
    </cfRule>
  </conditionalFormatting>
  <conditionalFormatting sqref="C520">
    <cfRule type="expression" dxfId="1526" priority="2597" stopIfTrue="1">
      <formula>OR(#REF!="M",#REF!="A")</formula>
    </cfRule>
  </conditionalFormatting>
  <conditionalFormatting sqref="G520">
    <cfRule type="expression" dxfId="1525" priority="2594" stopIfTrue="1">
      <formula>OR(#REF!="M",#REF!="A")</formula>
    </cfRule>
  </conditionalFormatting>
  <conditionalFormatting sqref="J511">
    <cfRule type="expression" dxfId="1524" priority="2622" stopIfTrue="1">
      <formula>OR(#REF!="M",#REF!="A")</formula>
    </cfRule>
  </conditionalFormatting>
  <conditionalFormatting sqref="F511:I511 C511:D511">
    <cfRule type="expression" dxfId="1523" priority="2621" stopIfTrue="1">
      <formula>OR(#REF!="M",#REF!="A")</formula>
    </cfRule>
  </conditionalFormatting>
  <conditionalFormatting sqref="E511">
    <cfRule type="expression" dxfId="1522" priority="2619" stopIfTrue="1">
      <formula>OR(#REF!="M",#REF!="A")</formula>
    </cfRule>
  </conditionalFormatting>
  <conditionalFormatting sqref="G517:G519">
    <cfRule type="expression" dxfId="1521" priority="2595" stopIfTrue="1">
      <formula>OR(#REF!="M",#REF!="A")</formula>
    </cfRule>
  </conditionalFormatting>
  <conditionalFormatting sqref="I515:I520">
    <cfRule type="expression" dxfId="1520" priority="2618" stopIfTrue="1">
      <formula>OR(#REF!="M",#REF!="A")</formula>
    </cfRule>
  </conditionalFormatting>
  <conditionalFormatting sqref="J515:J520">
    <cfRule type="expression" dxfId="1519" priority="2617" stopIfTrue="1">
      <formula>OR(#REF!="M",#REF!="A")</formula>
    </cfRule>
  </conditionalFormatting>
  <conditionalFormatting sqref="E518:E519">
    <cfRule type="expression" dxfId="1518" priority="2615" stopIfTrue="1">
      <formula>OR(#REF!="M",#REF!="A")</formula>
    </cfRule>
  </conditionalFormatting>
  <conditionalFormatting sqref="E515:E516">
    <cfRule type="expression" dxfId="1517" priority="2614" stopIfTrue="1">
      <formula>OR(#REF!="M",#REF!="A")</formula>
    </cfRule>
  </conditionalFormatting>
  <conditionalFormatting sqref="D516 F518:F519 D518:D519 F515:F516">
    <cfRule type="expression" dxfId="1516" priority="2613" stopIfTrue="1">
      <formula>OR(#REF!="M",#REF!="A")</formula>
    </cfRule>
  </conditionalFormatting>
  <conditionalFormatting sqref="C516">
    <cfRule type="expression" dxfId="1515" priority="2609" stopIfTrue="1">
      <formula>OR(#REF!="M",#REF!="A")</formula>
    </cfRule>
  </conditionalFormatting>
  <conditionalFormatting sqref="C519">
    <cfRule type="expression" dxfId="1514" priority="2608" stopIfTrue="1">
      <formula>OR(#REF!="M",#REF!="A")</formula>
    </cfRule>
  </conditionalFormatting>
  <conditionalFormatting sqref="C518">
    <cfRule type="expression" dxfId="1513" priority="2611" stopIfTrue="1">
      <formula>OR(#REF!="M",#REF!="A")</formula>
    </cfRule>
  </conditionalFormatting>
  <conditionalFormatting sqref="E517">
    <cfRule type="expression" dxfId="1512" priority="2607" stopIfTrue="1">
      <formula>OR(#REF!="M",#REF!="A")</formula>
    </cfRule>
  </conditionalFormatting>
  <conditionalFormatting sqref="D517">
    <cfRule type="expression" dxfId="1511" priority="2606" stopIfTrue="1">
      <formula>OR(#REF!="M",#REF!="A")</formula>
    </cfRule>
  </conditionalFormatting>
  <conditionalFormatting sqref="C517">
    <cfRule type="expression" dxfId="1510" priority="2605" stopIfTrue="1">
      <formula>OR(#REF!="M",#REF!="A")</formula>
    </cfRule>
  </conditionalFormatting>
  <conditionalFormatting sqref="F517">
    <cfRule type="expression" dxfId="1509" priority="2604" stopIfTrue="1">
      <formula>OR(#REF!="M",#REF!="A")</formula>
    </cfRule>
  </conditionalFormatting>
  <conditionalFormatting sqref="D515">
    <cfRule type="expression" dxfId="1508" priority="2603" stopIfTrue="1">
      <formula>OR(#REF!="M",#REF!="A")</formula>
    </cfRule>
  </conditionalFormatting>
  <conditionalFormatting sqref="C515">
    <cfRule type="expression" dxfId="1507" priority="2602" stopIfTrue="1">
      <formula>OR(#REF!="M",#REF!="A")</formula>
    </cfRule>
  </conditionalFormatting>
  <conditionalFormatting sqref="G515:G516">
    <cfRule type="expression" dxfId="1506" priority="2596" stopIfTrue="1">
      <formula>OR(#REF!="M",#REF!="A")</formula>
    </cfRule>
  </conditionalFormatting>
  <conditionalFormatting sqref="E531">
    <cfRule type="expression" dxfId="1505" priority="2563" stopIfTrue="1">
      <formula>OR(#REF!="M",#REF!="A")</formula>
    </cfRule>
  </conditionalFormatting>
  <conditionalFormatting sqref="F531">
    <cfRule type="expression" dxfId="1504" priority="2560" stopIfTrue="1">
      <formula>OR(#REF!="M",#REF!="A")</formula>
    </cfRule>
  </conditionalFormatting>
  <conditionalFormatting sqref="D531">
    <cfRule type="expression" dxfId="1503" priority="2562" stopIfTrue="1">
      <formula>OR(#REF!="M",#REF!="A")</formula>
    </cfRule>
  </conditionalFormatting>
  <conditionalFormatting sqref="C531">
    <cfRule type="expression" dxfId="1502" priority="2559" stopIfTrue="1">
      <formula>OR(#REF!="M",#REF!="A")</formula>
    </cfRule>
  </conditionalFormatting>
  <conditionalFormatting sqref="J522">
    <cfRule type="expression" dxfId="1501" priority="2584" stopIfTrue="1">
      <formula>OR(#REF!="M",#REF!="A")</formula>
    </cfRule>
  </conditionalFormatting>
  <conditionalFormatting sqref="F522:I522 C522:D522">
    <cfRule type="expression" dxfId="1500" priority="2583" stopIfTrue="1">
      <formula>OR(#REF!="M",#REF!="A")</formula>
    </cfRule>
  </conditionalFormatting>
  <conditionalFormatting sqref="B522">
    <cfRule type="expression" dxfId="1499" priority="2582" stopIfTrue="1">
      <formula>OR(#REF!="M",#REF!="A")</formula>
    </cfRule>
  </conditionalFormatting>
  <conditionalFormatting sqref="E522">
    <cfRule type="expression" dxfId="1498" priority="2581" stopIfTrue="1">
      <formula>OR(#REF!="M",#REF!="A")</formula>
    </cfRule>
  </conditionalFormatting>
  <conditionalFormatting sqref="G526:G527">
    <cfRule type="expression" dxfId="1497" priority="2555" stopIfTrue="1">
      <formula>OR(#REF!="M",#REF!="A")</formula>
    </cfRule>
  </conditionalFormatting>
  <conditionalFormatting sqref="I526:I531">
    <cfRule type="expression" dxfId="1496" priority="2580" stopIfTrue="1">
      <formula>OR(#REF!="M",#REF!="A")</formula>
    </cfRule>
  </conditionalFormatting>
  <conditionalFormatting sqref="J526:J531">
    <cfRule type="expression" dxfId="1495" priority="2579" stopIfTrue="1">
      <formula>OR(#REF!="M",#REF!="A")</formula>
    </cfRule>
  </conditionalFormatting>
  <conditionalFormatting sqref="B523:B532">
    <cfRule type="expression" dxfId="1494" priority="2578" stopIfTrue="1">
      <formula>OR(#REF!="M",#REF!="A")</formula>
    </cfRule>
  </conditionalFormatting>
  <conditionalFormatting sqref="E529:E530">
    <cfRule type="expression" dxfId="1493" priority="2577" stopIfTrue="1">
      <formula>OR(#REF!="M",#REF!="A")</formula>
    </cfRule>
  </conditionalFormatting>
  <conditionalFormatting sqref="E526:E527">
    <cfRule type="expression" dxfId="1492" priority="2576" stopIfTrue="1">
      <formula>OR(#REF!="M",#REF!="A")</formula>
    </cfRule>
  </conditionalFormatting>
  <conditionalFormatting sqref="D527 F529:F530 D529:D530 F526:F527">
    <cfRule type="expression" dxfId="1491" priority="2575" stopIfTrue="1">
      <formula>OR(#REF!="M",#REF!="A")</formula>
    </cfRule>
  </conditionalFormatting>
  <conditionalFormatting sqref="C527">
    <cfRule type="expression" dxfId="1490" priority="2571" stopIfTrue="1">
      <formula>OR(#REF!="M",#REF!="A")</formula>
    </cfRule>
  </conditionalFormatting>
  <conditionalFormatting sqref="C530">
    <cfRule type="expression" dxfId="1489" priority="2570" stopIfTrue="1">
      <formula>OR(#REF!="M",#REF!="A")</formula>
    </cfRule>
  </conditionalFormatting>
  <conditionalFormatting sqref="C529">
    <cfRule type="expression" dxfId="1488" priority="2573" stopIfTrue="1">
      <formula>OR(#REF!="M",#REF!="A")</formula>
    </cfRule>
  </conditionalFormatting>
  <conditionalFormatting sqref="E528">
    <cfRule type="expression" dxfId="1487" priority="2569" stopIfTrue="1">
      <formula>OR(#REF!="M",#REF!="A")</formula>
    </cfRule>
  </conditionalFormatting>
  <conditionalFormatting sqref="D528">
    <cfRule type="expression" dxfId="1486" priority="2568" stopIfTrue="1">
      <formula>OR(#REF!="M",#REF!="A")</formula>
    </cfRule>
  </conditionalFormatting>
  <conditionalFormatting sqref="C528">
    <cfRule type="expression" dxfId="1485" priority="2567" stopIfTrue="1">
      <formula>OR(#REF!="M",#REF!="A")</formula>
    </cfRule>
  </conditionalFormatting>
  <conditionalFormatting sqref="F528">
    <cfRule type="expression" dxfId="1484" priority="2566" stopIfTrue="1">
      <formula>OR(#REF!="M",#REF!="A")</formula>
    </cfRule>
  </conditionalFormatting>
  <conditionalFormatting sqref="D526">
    <cfRule type="expression" dxfId="1483" priority="2565" stopIfTrue="1">
      <formula>OR(#REF!="M",#REF!="A")</formula>
    </cfRule>
  </conditionalFormatting>
  <conditionalFormatting sqref="C526">
    <cfRule type="expression" dxfId="1482" priority="2564" stopIfTrue="1">
      <formula>OR(#REF!="M",#REF!="A")</formula>
    </cfRule>
  </conditionalFormatting>
  <conditionalFormatting sqref="G531">
    <cfRule type="expression" dxfId="1481" priority="2553" stopIfTrue="1">
      <formula>OR(#REF!="M",#REF!="A")</formula>
    </cfRule>
  </conditionalFormatting>
  <conditionalFormatting sqref="G528:G530">
    <cfRule type="expression" dxfId="1480" priority="2554" stopIfTrue="1">
      <formula>OR(#REF!="M",#REF!="A")</formula>
    </cfRule>
  </conditionalFormatting>
  <conditionalFormatting sqref="I598">
    <cfRule type="expression" dxfId="1479" priority="2550" stopIfTrue="1">
      <formula>OR(#REF!="M",#REF!="A")</formula>
    </cfRule>
  </conditionalFormatting>
  <conditionalFormatting sqref="J598">
    <cfRule type="expression" dxfId="1478" priority="2548" stopIfTrue="1">
      <formula>OR(#REF!="M",#REF!="A")</formula>
    </cfRule>
  </conditionalFormatting>
  <conditionalFormatting sqref="F598:G598 D598">
    <cfRule type="expression" dxfId="1477" priority="2545" stopIfTrue="1">
      <formula>OR(#REF!="M",#REF!="A")</formula>
    </cfRule>
  </conditionalFormatting>
  <conditionalFormatting sqref="E598">
    <cfRule type="expression" dxfId="1476" priority="2544" stopIfTrue="1">
      <formula>OR(#REF!="M",#REF!="A")</formula>
    </cfRule>
  </conditionalFormatting>
  <conditionalFormatting sqref="G589:H589">
    <cfRule type="expression" dxfId="1475" priority="2542" stopIfTrue="1">
      <formula>OR(#REF!="M",#REF!="A")</formula>
    </cfRule>
  </conditionalFormatting>
  <conditionalFormatting sqref="F589">
    <cfRule type="expression" dxfId="1474" priority="2537" stopIfTrue="1">
      <formula>OR(#REF!="M",#REF!="A")</formula>
    </cfRule>
  </conditionalFormatting>
  <conditionalFormatting sqref="B590">
    <cfRule type="expression" dxfId="1473" priority="2505" stopIfTrue="1">
      <formula>OR(#REF!="M",#REF!="A")</formula>
    </cfRule>
  </conditionalFormatting>
  <conditionalFormatting sqref="E570:E571">
    <cfRule type="expression" dxfId="1472" priority="2523" stopIfTrue="1">
      <formula>OR(#REF!="M",#REF!="A")</formula>
    </cfRule>
  </conditionalFormatting>
  <conditionalFormatting sqref="G570:H571">
    <cfRule type="expression" dxfId="1471" priority="2522" stopIfTrue="1">
      <formula>OR(#REF!="M",#REF!="A")</formula>
    </cfRule>
  </conditionalFormatting>
  <conditionalFormatting sqref="J570:J571">
    <cfRule type="expression" dxfId="1470" priority="2521" stopIfTrue="1">
      <formula>OR(#REF!="M",#REF!="A")</formula>
    </cfRule>
  </conditionalFormatting>
  <conditionalFormatting sqref="I570:I571">
    <cfRule type="expression" dxfId="1469" priority="2520" stopIfTrue="1">
      <formula>OR(#REF!="M",#REF!="A")</formula>
    </cfRule>
  </conditionalFormatting>
  <conditionalFormatting sqref="D570:D571">
    <cfRule type="expression" dxfId="1468" priority="2519" stopIfTrue="1">
      <formula>OR(#REF!="M",#REF!="A")</formula>
    </cfRule>
  </conditionalFormatting>
  <conditionalFormatting sqref="C568:C569">
    <cfRule type="expression" dxfId="1467" priority="2518" stopIfTrue="1">
      <formula>OR(#REF!="M",#REF!="A")</formula>
    </cfRule>
  </conditionalFormatting>
  <conditionalFormatting sqref="F570">
    <cfRule type="expression" dxfId="1466" priority="2517" stopIfTrue="1">
      <formula>OR(#REF!="M",#REF!="A")</formula>
    </cfRule>
  </conditionalFormatting>
  <conditionalFormatting sqref="F571">
    <cfRule type="expression" dxfId="1465" priority="2516" stopIfTrue="1">
      <formula>OR(#REF!="M",#REF!="A")</formula>
    </cfRule>
  </conditionalFormatting>
  <conditionalFormatting sqref="C570:C571">
    <cfRule type="expression" dxfId="1464" priority="2515" stopIfTrue="1">
      <formula>OR(#REF!="M",#REF!="A")</formula>
    </cfRule>
  </conditionalFormatting>
  <conditionalFormatting sqref="E591:E593">
    <cfRule type="expression" dxfId="1463" priority="2514" stopIfTrue="1">
      <formula>OR(#REF!="M",#REF!="A")</formula>
    </cfRule>
  </conditionalFormatting>
  <conditionalFormatting sqref="B591:B593">
    <cfRule type="expression" dxfId="1462" priority="2513" stopIfTrue="1">
      <formula>OR(#REF!="M",#REF!="A")</formula>
    </cfRule>
  </conditionalFormatting>
  <conditionalFormatting sqref="D591:D593">
    <cfRule type="expression" dxfId="1461" priority="2512" stopIfTrue="1">
      <formula>OR(#REF!="M",#REF!="A")</formula>
    </cfRule>
  </conditionalFormatting>
  <conditionalFormatting sqref="I591:I593">
    <cfRule type="expression" dxfId="1460" priority="2511" stopIfTrue="1">
      <formula>OR(#REF!="M",#REF!="A")</formula>
    </cfRule>
  </conditionalFormatting>
  <conditionalFormatting sqref="J591:J593">
    <cfRule type="expression" dxfId="1459" priority="2510" stopIfTrue="1">
      <formula>OR(#REF!="M",#REF!="A")</formula>
    </cfRule>
  </conditionalFormatting>
  <conditionalFormatting sqref="F591:H593">
    <cfRule type="expression" dxfId="1458" priority="2509" stopIfTrue="1">
      <formula>OR(#REF!="M",#REF!="A")</formula>
    </cfRule>
  </conditionalFormatting>
  <conditionalFormatting sqref="J590">
    <cfRule type="expression" dxfId="1457" priority="2508" stopIfTrue="1">
      <formula>OR(#REF!="M",#REF!="A")</formula>
    </cfRule>
  </conditionalFormatting>
  <conditionalFormatting sqref="E590">
    <cfRule type="expression" dxfId="1456" priority="2507" stopIfTrue="1">
      <formula>OR(#REF!="M",#REF!="A")</formula>
    </cfRule>
  </conditionalFormatting>
  <conditionalFormatting sqref="C590:D590 F590:I590">
    <cfRule type="expression" dxfId="1455" priority="2506" stopIfTrue="1">
      <formula>OR(#REF!="M",#REF!="A")</formula>
    </cfRule>
  </conditionalFormatting>
  <conditionalFormatting sqref="B554:B563">
    <cfRule type="expression" dxfId="1454" priority="2457" stopIfTrue="1">
      <formula>OR(#REF!="M",#REF!="A")</formula>
    </cfRule>
  </conditionalFormatting>
  <conditionalFormatting sqref="I366">
    <cfRule type="expression" dxfId="1453" priority="2486" stopIfTrue="1">
      <formula>OR(#REF!="M",#REF!="A")</formula>
    </cfRule>
  </conditionalFormatting>
  <conditionalFormatting sqref="J366">
    <cfRule type="expression" dxfId="1452" priority="2485" stopIfTrue="1">
      <formula>OR(#REF!="M",#REF!="A")</formula>
    </cfRule>
  </conditionalFormatting>
  <conditionalFormatting sqref="B359:B377">
    <cfRule type="expression" dxfId="1451" priority="2465" stopIfTrue="1">
      <formula>OR(#REF!="M",#REF!="A")</formula>
    </cfRule>
  </conditionalFormatting>
  <conditionalFormatting sqref="G366">
    <cfRule type="expression" dxfId="1450" priority="2483" stopIfTrue="1">
      <formula>OR(#REF!="M",#REF!="A")</formula>
    </cfRule>
  </conditionalFormatting>
  <conditionalFormatting sqref="E366">
    <cfRule type="expression" dxfId="1449" priority="2482" stopIfTrue="1">
      <formula>OR(#REF!="M",#REF!="A")</formula>
    </cfRule>
  </conditionalFormatting>
  <conditionalFormatting sqref="D366">
    <cfRule type="expression" dxfId="1448" priority="2481" stopIfTrue="1">
      <formula>OR(#REF!="M",#REF!="A")</formula>
    </cfRule>
  </conditionalFormatting>
  <conditionalFormatting sqref="H366">
    <cfRule type="expression" dxfId="1447" priority="2478" stopIfTrue="1">
      <formula>OR(#REF!="M",#REF!="A")</formula>
    </cfRule>
  </conditionalFormatting>
  <conditionalFormatting sqref="F366">
    <cfRule type="expression" dxfId="1446" priority="2468" stopIfTrue="1">
      <formula>OR(#REF!="M",#REF!="A")</formula>
    </cfRule>
  </conditionalFormatting>
  <conditionalFormatting sqref="J554:J555">
    <cfRule type="expression" dxfId="1445" priority="2454" stopIfTrue="1">
      <formula>OR(#REF!="M",#REF!="A")</formula>
    </cfRule>
  </conditionalFormatting>
  <conditionalFormatting sqref="I554:I555">
    <cfRule type="expression" dxfId="1444" priority="2453" stopIfTrue="1">
      <formula>OR(#REF!="M",#REF!="A")</formula>
    </cfRule>
  </conditionalFormatting>
  <conditionalFormatting sqref="J553">
    <cfRule type="expression" dxfId="1443" priority="2451" stopIfTrue="1">
      <formula>OR(#REF!="M",#REF!="A")</formula>
    </cfRule>
  </conditionalFormatting>
  <conditionalFormatting sqref="F553:I553 C553:D553">
    <cfRule type="expression" dxfId="1442" priority="2450" stopIfTrue="1">
      <formula>OR(#REF!="M",#REF!="A")</formula>
    </cfRule>
  </conditionalFormatting>
  <conditionalFormatting sqref="B553">
    <cfRule type="expression" dxfId="1441" priority="2449" stopIfTrue="1">
      <formula>OR(#REF!="M",#REF!="A")</formula>
    </cfRule>
  </conditionalFormatting>
  <conditionalFormatting sqref="E553">
    <cfRule type="expression" dxfId="1440" priority="2448" stopIfTrue="1">
      <formula>OR(#REF!="M",#REF!="A")</formula>
    </cfRule>
  </conditionalFormatting>
  <conditionalFormatting sqref="D556">
    <cfRule type="expression" dxfId="1439" priority="2446" stopIfTrue="1">
      <formula>OR(#REF!="M",#REF!="A")</formula>
    </cfRule>
  </conditionalFormatting>
  <conditionalFormatting sqref="E556">
    <cfRule type="expression" dxfId="1438" priority="2445" stopIfTrue="1">
      <formula>OR(#REF!="M",#REF!="A")</formula>
    </cfRule>
  </conditionalFormatting>
  <conditionalFormatting sqref="F556">
    <cfRule type="expression" dxfId="1437" priority="2447" stopIfTrue="1">
      <formula>OR(#REF!="M",#REF!="A")</formula>
    </cfRule>
  </conditionalFormatting>
  <conditionalFormatting sqref="G556">
    <cfRule type="expression" dxfId="1436" priority="2442" stopIfTrue="1">
      <formula>OR(#REF!="M",#REF!="A")</formula>
    </cfRule>
  </conditionalFormatting>
  <conditionalFormatting sqref="E554">
    <cfRule type="expression" dxfId="1435" priority="2441" stopIfTrue="1">
      <formula>OR(#REF!="M",#REF!="A")</formula>
    </cfRule>
  </conditionalFormatting>
  <conditionalFormatting sqref="D554 F554">
    <cfRule type="expression" dxfId="1434" priority="2440" stopIfTrue="1">
      <formula>OR(#REF!="M",#REF!="A")</formula>
    </cfRule>
  </conditionalFormatting>
  <conditionalFormatting sqref="C554">
    <cfRule type="expression" dxfId="1433" priority="2439" stopIfTrue="1">
      <formula>OR(#REF!="M",#REF!="A")</formula>
    </cfRule>
  </conditionalFormatting>
  <conditionalFormatting sqref="G554">
    <cfRule type="expression" dxfId="1432" priority="2437" stopIfTrue="1">
      <formula>OR(#REF!="M",#REF!="A")</formula>
    </cfRule>
  </conditionalFormatting>
  <conditionalFormatting sqref="E559">
    <cfRule type="expression" dxfId="1431" priority="2436" stopIfTrue="1">
      <formula>OR(#REF!="M",#REF!="A")</formula>
    </cfRule>
  </conditionalFormatting>
  <conditionalFormatting sqref="D559 F559">
    <cfRule type="expression" dxfId="1430" priority="2435" stopIfTrue="1">
      <formula>OR(#REF!="M",#REF!="A")</formula>
    </cfRule>
  </conditionalFormatting>
  <conditionalFormatting sqref="C559">
    <cfRule type="expression" dxfId="1429" priority="2434" stopIfTrue="1">
      <formula>OR(#REF!="M",#REF!="A")</formula>
    </cfRule>
  </conditionalFormatting>
  <conditionalFormatting sqref="G559">
    <cfRule type="expression" dxfId="1428" priority="2432" stopIfTrue="1">
      <formula>OR(#REF!="M",#REF!="A")</formula>
    </cfRule>
  </conditionalFormatting>
  <conditionalFormatting sqref="F555:H555">
    <cfRule type="expression" dxfId="1427" priority="2431" stopIfTrue="1">
      <formula>OR(#REF!="M",#REF!="A")</formula>
    </cfRule>
  </conditionalFormatting>
  <conditionalFormatting sqref="E555">
    <cfRule type="expression" dxfId="1426" priority="2430" stopIfTrue="1">
      <formula>OR(#REF!="M",#REF!="A")</formula>
    </cfRule>
  </conditionalFormatting>
  <conditionalFormatting sqref="C555:D555">
    <cfRule type="expression" dxfId="1425" priority="2429" stopIfTrue="1">
      <formula>OR(#REF!="M",#REF!="A")</formula>
    </cfRule>
  </conditionalFormatting>
  <conditionalFormatting sqref="E557">
    <cfRule type="expression" dxfId="1424" priority="2428" stopIfTrue="1">
      <formula>OR(#REF!="M",#REF!="A")</formula>
    </cfRule>
  </conditionalFormatting>
  <conditionalFormatting sqref="D557 F557">
    <cfRule type="expression" dxfId="1423" priority="2427" stopIfTrue="1">
      <formula>OR(#REF!="M",#REF!="A")</formula>
    </cfRule>
  </conditionalFormatting>
  <conditionalFormatting sqref="G557">
    <cfRule type="expression" dxfId="1422" priority="2426" stopIfTrue="1">
      <formula>OR(#REF!="M",#REF!="A")</formula>
    </cfRule>
  </conditionalFormatting>
  <conditionalFormatting sqref="D558">
    <cfRule type="expression" dxfId="1421" priority="2425" stopIfTrue="1">
      <formula>OR(#REF!="M",#REF!="A")</formula>
    </cfRule>
  </conditionalFormatting>
  <conditionalFormatting sqref="F558">
    <cfRule type="expression" dxfId="1420" priority="2423" stopIfTrue="1">
      <formula>OR(#REF!="M",#REF!="A")</formula>
    </cfRule>
  </conditionalFormatting>
  <conditionalFormatting sqref="G558">
    <cfRule type="expression" dxfId="1419" priority="2422" stopIfTrue="1">
      <formula>OR(#REF!="M",#REF!="A")</formula>
    </cfRule>
  </conditionalFormatting>
  <conditionalFormatting sqref="G560:H560">
    <cfRule type="expression" dxfId="1418" priority="2421" stopIfTrue="1">
      <formula>OR(#REF!="M",#REF!="A")</formula>
    </cfRule>
  </conditionalFormatting>
  <conditionalFormatting sqref="E560">
    <cfRule type="expression" dxfId="1417" priority="2420" stopIfTrue="1">
      <formula>OR(#REF!="M",#REF!="A")</formula>
    </cfRule>
  </conditionalFormatting>
  <conditionalFormatting sqref="F560">
    <cfRule type="expression" dxfId="1416" priority="2419" stopIfTrue="1">
      <formula>OR(#REF!="M",#REF!="A")</formula>
    </cfRule>
  </conditionalFormatting>
  <conditionalFormatting sqref="C560:D560">
    <cfRule type="expression" dxfId="1415" priority="2418" stopIfTrue="1">
      <formula>OR(#REF!="M",#REF!="A")</formula>
    </cfRule>
  </conditionalFormatting>
  <conditionalFormatting sqref="E561:E562">
    <cfRule type="expression" dxfId="1414" priority="2416" stopIfTrue="1">
      <formula>OR(#REF!="M",#REF!="A")</formula>
    </cfRule>
  </conditionalFormatting>
  <conditionalFormatting sqref="D562 F561:F562">
    <cfRule type="expression" dxfId="1413" priority="2415" stopIfTrue="1">
      <formula>OR(#REF!="M",#REF!="A")</formula>
    </cfRule>
  </conditionalFormatting>
  <conditionalFormatting sqref="C561:D561">
    <cfRule type="expression" dxfId="1412" priority="2414" stopIfTrue="1">
      <formula>OR(#REF!="M",#REF!="A")</formula>
    </cfRule>
  </conditionalFormatting>
  <conditionalFormatting sqref="C561:D561">
    <cfRule type="expression" dxfId="1411" priority="2413" stopIfTrue="1">
      <formula>OR(#REF!="M",#REF!="A")</formula>
    </cfRule>
  </conditionalFormatting>
  <conditionalFormatting sqref="C562">
    <cfRule type="expression" dxfId="1410" priority="2412" stopIfTrue="1">
      <formula>OR(#REF!="M",#REF!="A")</formula>
    </cfRule>
  </conditionalFormatting>
  <conditionalFormatting sqref="G561">
    <cfRule type="expression" dxfId="1409" priority="2411" stopIfTrue="1">
      <formula>OR(#REF!="M",#REF!="A")</formula>
    </cfRule>
  </conditionalFormatting>
  <conditionalFormatting sqref="G562">
    <cfRule type="expression" dxfId="1408" priority="2410" stopIfTrue="1">
      <formula>OR(#REF!="M",#REF!="A")</formula>
    </cfRule>
  </conditionalFormatting>
  <conditionalFormatting sqref="F563:H563 D563">
    <cfRule type="expression" dxfId="1407" priority="2409" stopIfTrue="1">
      <formula>OR(#REF!="M",#REF!="A")</formula>
    </cfRule>
  </conditionalFormatting>
  <conditionalFormatting sqref="C137">
    <cfRule type="expression" dxfId="1406" priority="2406" stopIfTrue="1">
      <formula>OR(#REF!="M",#REF!="A")</formula>
    </cfRule>
  </conditionalFormatting>
  <conditionalFormatting sqref="C137">
    <cfRule type="expression" dxfId="1405" priority="2405" stopIfTrue="1">
      <formula>OR(#REF!="M",#REF!="A")</formula>
    </cfRule>
  </conditionalFormatting>
  <conditionalFormatting sqref="I26">
    <cfRule type="expression" dxfId="1404" priority="2401" stopIfTrue="1">
      <formula>OR(#REF!="M",#REF!="A")</formula>
    </cfRule>
  </conditionalFormatting>
  <conditionalFormatting sqref="J26">
    <cfRule type="expression" dxfId="1403" priority="2400" stopIfTrue="1">
      <formula>OR(#REF!="M",#REF!="A")</formula>
    </cfRule>
  </conditionalFormatting>
  <conditionalFormatting sqref="E26">
    <cfRule type="expression" dxfId="1402" priority="2398" stopIfTrue="1">
      <formula>OR(#REF!="M",#REF!="A")</formula>
    </cfRule>
  </conditionalFormatting>
  <conditionalFormatting sqref="D26 F26">
    <cfRule type="expression" dxfId="1401" priority="2397" stopIfTrue="1">
      <formula>OR(#REF!="M",#REF!="A")</formula>
    </cfRule>
  </conditionalFormatting>
  <conditionalFormatting sqref="G26">
    <cfRule type="expression" dxfId="1400" priority="2396" stopIfTrue="1">
      <formula>OR(#REF!="M",#REF!="A")</formula>
    </cfRule>
  </conditionalFormatting>
  <conditionalFormatting sqref="H26">
    <cfRule type="expression" dxfId="1399" priority="2395" stopIfTrue="1">
      <formula>OR(#REF!="M",#REF!="A")</formula>
    </cfRule>
  </conditionalFormatting>
  <conditionalFormatting sqref="C26">
    <cfRule type="expression" dxfId="1398" priority="2394" stopIfTrue="1">
      <formula>OR(#REF!="M",#REF!="A")</formula>
    </cfRule>
  </conditionalFormatting>
  <conditionalFormatting sqref="I23">
    <cfRule type="expression" dxfId="1397" priority="2393" stopIfTrue="1">
      <formula>OR(#REF!="M",#REF!="A")</formula>
    </cfRule>
  </conditionalFormatting>
  <conditionalFormatting sqref="J23">
    <cfRule type="expression" dxfId="1396" priority="2392" stopIfTrue="1">
      <formula>OR(#REF!="M",#REF!="A")</formula>
    </cfRule>
  </conditionalFormatting>
  <conditionalFormatting sqref="E23">
    <cfRule type="expression" dxfId="1395" priority="2390" stopIfTrue="1">
      <formula>OR(#REF!="M",#REF!="A")</formula>
    </cfRule>
  </conditionalFormatting>
  <conditionalFormatting sqref="D23">
    <cfRule type="expression" dxfId="1394" priority="2389" stopIfTrue="1">
      <formula>OR(#REF!="M",#REF!="A")</formula>
    </cfRule>
  </conditionalFormatting>
  <conditionalFormatting sqref="G23">
    <cfRule type="expression" dxfId="1393" priority="2388" stopIfTrue="1">
      <formula>OR(#REF!="M",#REF!="A")</formula>
    </cfRule>
  </conditionalFormatting>
  <conditionalFormatting sqref="H23">
    <cfRule type="expression" dxfId="1392" priority="2387" stopIfTrue="1">
      <formula>OR(#REF!="M",#REF!="A")</formula>
    </cfRule>
  </conditionalFormatting>
  <conditionalFormatting sqref="C302">
    <cfRule type="expression" dxfId="1391" priority="1722" stopIfTrue="1">
      <formula>OR(#REF!="M",#REF!="A")</formula>
    </cfRule>
  </conditionalFormatting>
  <conditionalFormatting sqref="I37">
    <cfRule type="expression" dxfId="1390" priority="2385" stopIfTrue="1">
      <formula>OR(#REF!="M",#REF!="A")</formula>
    </cfRule>
  </conditionalFormatting>
  <conditionalFormatting sqref="J37">
    <cfRule type="expression" dxfId="1389" priority="2384" stopIfTrue="1">
      <formula>OR(#REF!="M",#REF!="A")</formula>
    </cfRule>
  </conditionalFormatting>
  <conditionalFormatting sqref="E37">
    <cfRule type="expression" dxfId="1388" priority="2382" stopIfTrue="1">
      <formula>OR(#REF!="M",#REF!="A")</formula>
    </cfRule>
  </conditionalFormatting>
  <conditionalFormatting sqref="D37 F37">
    <cfRule type="expression" dxfId="1387" priority="2381" stopIfTrue="1">
      <formula>OR(#REF!="M",#REF!="A")</formula>
    </cfRule>
  </conditionalFormatting>
  <conditionalFormatting sqref="G37">
    <cfRule type="expression" dxfId="1386" priority="2380" stopIfTrue="1">
      <formula>OR(#REF!="M",#REF!="A")</formula>
    </cfRule>
  </conditionalFormatting>
  <conditionalFormatting sqref="C37">
    <cfRule type="expression" dxfId="1385" priority="2378" stopIfTrue="1">
      <formula>OR(#REF!="M",#REF!="A")</formula>
    </cfRule>
  </conditionalFormatting>
  <conditionalFormatting sqref="I48">
    <cfRule type="expression" dxfId="1384" priority="2369" stopIfTrue="1">
      <formula>OR(#REF!="M",#REF!="A")</formula>
    </cfRule>
  </conditionalFormatting>
  <conditionalFormatting sqref="J48">
    <cfRule type="expression" dxfId="1383" priority="2368" stopIfTrue="1">
      <formula>OR(#REF!="M",#REF!="A")</formula>
    </cfRule>
  </conditionalFormatting>
  <conditionalFormatting sqref="E48">
    <cfRule type="expression" dxfId="1382" priority="2366" stopIfTrue="1">
      <formula>OR(#REF!="M",#REF!="A")</formula>
    </cfRule>
  </conditionalFormatting>
  <conditionalFormatting sqref="D48 F48">
    <cfRule type="expression" dxfId="1381" priority="2365" stopIfTrue="1">
      <formula>OR(#REF!="M",#REF!="A")</formula>
    </cfRule>
  </conditionalFormatting>
  <conditionalFormatting sqref="G48">
    <cfRule type="expression" dxfId="1380" priority="2364" stopIfTrue="1">
      <formula>OR(#REF!="M",#REF!="A")</formula>
    </cfRule>
  </conditionalFormatting>
  <conditionalFormatting sqref="C48">
    <cfRule type="expression" dxfId="1379" priority="2362" stopIfTrue="1">
      <formula>OR(#REF!="M",#REF!="A")</formula>
    </cfRule>
  </conditionalFormatting>
  <conditionalFormatting sqref="C312">
    <cfRule type="expression" dxfId="1378" priority="1714" stopIfTrue="1">
      <formula>OR(#REF!="M",#REF!="A")</formula>
    </cfRule>
  </conditionalFormatting>
  <conditionalFormatting sqref="C246">
    <cfRule type="expression" dxfId="1377" priority="1782" stopIfTrue="1">
      <formula>OR(#REF!="M",#REF!="A")</formula>
    </cfRule>
  </conditionalFormatting>
  <conditionalFormatting sqref="C313">
    <cfRule type="expression" dxfId="1376" priority="1707" stopIfTrue="1">
      <formula>OR(#REF!="M",#REF!="A")</formula>
    </cfRule>
  </conditionalFormatting>
  <conditionalFormatting sqref="I59">
    <cfRule type="expression" dxfId="1375" priority="2353" stopIfTrue="1">
      <formula>OR(#REF!="M",#REF!="A")</formula>
    </cfRule>
  </conditionalFormatting>
  <conditionalFormatting sqref="J59">
    <cfRule type="expression" dxfId="1374" priority="2352" stopIfTrue="1">
      <formula>OR(#REF!="M",#REF!="A")</formula>
    </cfRule>
  </conditionalFormatting>
  <conditionalFormatting sqref="E59">
    <cfRule type="expression" dxfId="1373" priority="2350" stopIfTrue="1">
      <formula>OR(#REF!="M",#REF!="A")</formula>
    </cfRule>
  </conditionalFormatting>
  <conditionalFormatting sqref="D59 F59">
    <cfRule type="expression" dxfId="1372" priority="2349" stopIfTrue="1">
      <formula>OR(#REF!="M",#REF!="A")</formula>
    </cfRule>
  </conditionalFormatting>
  <conditionalFormatting sqref="G59">
    <cfRule type="expression" dxfId="1371" priority="2348" stopIfTrue="1">
      <formula>OR(#REF!="M",#REF!="A")</formula>
    </cfRule>
  </conditionalFormatting>
  <conditionalFormatting sqref="C59">
    <cfRule type="expression" dxfId="1370" priority="2346" stopIfTrue="1">
      <formula>OR(#REF!="M",#REF!="A")</formula>
    </cfRule>
  </conditionalFormatting>
  <conditionalFormatting sqref="I70">
    <cfRule type="expression" dxfId="1369" priority="2337" stopIfTrue="1">
      <formula>OR(#REF!="M",#REF!="A")</formula>
    </cfRule>
  </conditionalFormatting>
  <conditionalFormatting sqref="J70">
    <cfRule type="expression" dxfId="1368" priority="2336" stopIfTrue="1">
      <formula>OR(#REF!="M",#REF!="A")</formula>
    </cfRule>
  </conditionalFormatting>
  <conditionalFormatting sqref="E70">
    <cfRule type="expression" dxfId="1367" priority="2334" stopIfTrue="1">
      <formula>OR(#REF!="M",#REF!="A")</formula>
    </cfRule>
  </conditionalFormatting>
  <conditionalFormatting sqref="D70 F70">
    <cfRule type="expression" dxfId="1366" priority="2333" stopIfTrue="1">
      <formula>OR(#REF!="M",#REF!="A")</formula>
    </cfRule>
  </conditionalFormatting>
  <conditionalFormatting sqref="G70">
    <cfRule type="expression" dxfId="1365" priority="2332" stopIfTrue="1">
      <formula>OR(#REF!="M",#REF!="A")</formula>
    </cfRule>
  </conditionalFormatting>
  <conditionalFormatting sqref="C70">
    <cfRule type="expression" dxfId="1364" priority="2330" stopIfTrue="1">
      <formula>OR(#REF!="M",#REF!="A")</formula>
    </cfRule>
  </conditionalFormatting>
  <conditionalFormatting sqref="I81">
    <cfRule type="expression" dxfId="1363" priority="2321" stopIfTrue="1">
      <formula>OR(#REF!="M",#REF!="A")</formula>
    </cfRule>
  </conditionalFormatting>
  <conditionalFormatting sqref="J81">
    <cfRule type="expression" dxfId="1362" priority="2320" stopIfTrue="1">
      <formula>OR(#REF!="M",#REF!="A")</formula>
    </cfRule>
  </conditionalFormatting>
  <conditionalFormatting sqref="E81">
    <cfRule type="expression" dxfId="1361" priority="2318" stopIfTrue="1">
      <formula>OR(#REF!="M",#REF!="A")</formula>
    </cfRule>
  </conditionalFormatting>
  <conditionalFormatting sqref="D81 F81">
    <cfRule type="expression" dxfId="1360" priority="2317" stopIfTrue="1">
      <formula>OR(#REF!="M",#REF!="A")</formula>
    </cfRule>
  </conditionalFormatting>
  <conditionalFormatting sqref="C81">
    <cfRule type="expression" dxfId="1359" priority="2315" stopIfTrue="1">
      <formula>OR(#REF!="M",#REF!="A")</formula>
    </cfRule>
  </conditionalFormatting>
  <conditionalFormatting sqref="G81">
    <cfRule type="expression" dxfId="1358" priority="2314" stopIfTrue="1">
      <formula>OR(#REF!="M",#REF!="A")</formula>
    </cfRule>
  </conditionalFormatting>
  <conditionalFormatting sqref="I92">
    <cfRule type="expression" dxfId="1357" priority="2305" stopIfTrue="1">
      <formula>OR(#REF!="M",#REF!="A")</formula>
    </cfRule>
  </conditionalFormatting>
  <conditionalFormatting sqref="J92">
    <cfRule type="expression" dxfId="1356" priority="2304" stopIfTrue="1">
      <formula>OR(#REF!="M",#REF!="A")</formula>
    </cfRule>
  </conditionalFormatting>
  <conditionalFormatting sqref="E92">
    <cfRule type="expression" dxfId="1355" priority="2302" stopIfTrue="1">
      <formula>OR(#REF!="M",#REF!="A")</formula>
    </cfRule>
  </conditionalFormatting>
  <conditionalFormatting sqref="D92 F92">
    <cfRule type="expression" dxfId="1354" priority="2301" stopIfTrue="1">
      <formula>OR(#REF!="M",#REF!="A")</formula>
    </cfRule>
  </conditionalFormatting>
  <conditionalFormatting sqref="C92">
    <cfRule type="expression" dxfId="1353" priority="2299" stopIfTrue="1">
      <formula>OR(#REF!="M",#REF!="A")</formula>
    </cfRule>
  </conditionalFormatting>
  <conditionalFormatting sqref="G92">
    <cfRule type="expression" dxfId="1352" priority="2298" stopIfTrue="1">
      <formula>OR(#REF!="M",#REF!="A")</formula>
    </cfRule>
  </conditionalFormatting>
  <conditionalFormatting sqref="I103">
    <cfRule type="expression" dxfId="1351" priority="2289" stopIfTrue="1">
      <formula>OR(#REF!="M",#REF!="A")</formula>
    </cfRule>
  </conditionalFormatting>
  <conditionalFormatting sqref="J103">
    <cfRule type="expression" dxfId="1350" priority="2288" stopIfTrue="1">
      <formula>OR(#REF!="M",#REF!="A")</formula>
    </cfRule>
  </conditionalFormatting>
  <conditionalFormatting sqref="H103">
    <cfRule type="expression" dxfId="1349" priority="2286" stopIfTrue="1">
      <formula>OR(#REF!="M",#REF!="A")</formula>
    </cfRule>
  </conditionalFormatting>
  <conditionalFormatting sqref="E103">
    <cfRule type="expression" dxfId="1348" priority="2285" stopIfTrue="1">
      <formula>OR(#REF!="M",#REF!="A")</formula>
    </cfRule>
  </conditionalFormatting>
  <conditionalFormatting sqref="F103">
    <cfRule type="expression" dxfId="1347" priority="2284" stopIfTrue="1">
      <formula>OR(#REF!="M",#REF!="A")</formula>
    </cfRule>
  </conditionalFormatting>
  <conditionalFormatting sqref="C103:D103">
    <cfRule type="expression" dxfId="1346" priority="2283" stopIfTrue="1">
      <formula>OR(#REF!="M",#REF!="A")</formula>
    </cfRule>
  </conditionalFormatting>
  <conditionalFormatting sqref="G103">
    <cfRule type="expression" dxfId="1345" priority="2282" stopIfTrue="1">
      <formula>OR(#REF!="M",#REF!="A")</formula>
    </cfRule>
  </conditionalFormatting>
  <conditionalFormatting sqref="E129">
    <cfRule type="expression" dxfId="1344" priority="2277" stopIfTrue="1">
      <formula>OR(#REF!="M",#REF!="A")</formula>
    </cfRule>
  </conditionalFormatting>
  <conditionalFormatting sqref="D129">
    <cfRule type="expression" dxfId="1343" priority="2276" stopIfTrue="1">
      <formula>OR(#REF!="M",#REF!="A")</formula>
    </cfRule>
  </conditionalFormatting>
  <conditionalFormatting sqref="G129">
    <cfRule type="expression" dxfId="1342" priority="2279" stopIfTrue="1">
      <formula>OR(#REF!="M",#REF!="A")</formula>
    </cfRule>
  </conditionalFormatting>
  <conditionalFormatting sqref="I129">
    <cfRule type="expression" dxfId="1341" priority="2280" stopIfTrue="1">
      <formula>OR(#REF!="M",#REF!="A")</formula>
    </cfRule>
  </conditionalFormatting>
  <conditionalFormatting sqref="J129">
    <cfRule type="expression" dxfId="1340" priority="2278" stopIfTrue="1">
      <formula>OR(#REF!="M",#REF!="A")</formula>
    </cfRule>
  </conditionalFormatting>
  <conditionalFormatting sqref="H129">
    <cfRule type="expression" dxfId="1339" priority="2275" stopIfTrue="1">
      <formula>OR(#REF!="M",#REF!="A")</formula>
    </cfRule>
  </conditionalFormatting>
  <conditionalFormatting sqref="F163 D163">
    <cfRule type="expression" dxfId="1338" priority="2268" stopIfTrue="1">
      <formula>OR(#REF!="M",#REF!="A")</formula>
    </cfRule>
  </conditionalFormatting>
  <conditionalFormatting sqref="F129">
    <cfRule type="expression" dxfId="1337" priority="2273" stopIfTrue="1">
      <formula>OR(#REF!="M",#REF!="A")</formula>
    </cfRule>
  </conditionalFormatting>
  <conditionalFormatting sqref="I163">
    <cfRule type="expression" dxfId="1336" priority="2271" stopIfTrue="1">
      <formula>OR(#REF!="M",#REF!="A")</formula>
    </cfRule>
  </conditionalFormatting>
  <conditionalFormatting sqref="J163">
    <cfRule type="expression" dxfId="1335" priority="2270" stopIfTrue="1">
      <formula>OR(#REF!="M",#REF!="A")</formula>
    </cfRule>
  </conditionalFormatting>
  <conditionalFormatting sqref="E163">
    <cfRule type="expression" dxfId="1334" priority="2269" stopIfTrue="1">
      <formula>OR(#REF!="M",#REF!="A")</formula>
    </cfRule>
  </conditionalFormatting>
  <conditionalFormatting sqref="G163">
    <cfRule type="expression" dxfId="1333" priority="2267" stopIfTrue="1">
      <formula>OR(#REF!="M",#REF!="A")</formula>
    </cfRule>
  </conditionalFormatting>
  <conditionalFormatting sqref="C163">
    <cfRule type="expression" dxfId="1332" priority="2265" stopIfTrue="1">
      <formula>OR(#REF!="M",#REF!="A")</formula>
    </cfRule>
  </conditionalFormatting>
  <conditionalFormatting sqref="I170">
    <cfRule type="expression" dxfId="1331" priority="2264" stopIfTrue="1">
      <formula>OR(#REF!="M",#REF!="A")</formula>
    </cfRule>
  </conditionalFormatting>
  <conditionalFormatting sqref="J170">
    <cfRule type="expression" dxfId="1330" priority="2263" stopIfTrue="1">
      <formula>OR(#REF!="M",#REF!="A")</formula>
    </cfRule>
  </conditionalFormatting>
  <conditionalFormatting sqref="E170">
    <cfRule type="expression" dxfId="1329" priority="2261" stopIfTrue="1">
      <formula>OR(#REF!="M",#REF!="A")</formula>
    </cfRule>
  </conditionalFormatting>
  <conditionalFormatting sqref="D170 F170">
    <cfRule type="expression" dxfId="1328" priority="2260" stopIfTrue="1">
      <formula>OR(#REF!="M",#REF!="A")</formula>
    </cfRule>
  </conditionalFormatting>
  <conditionalFormatting sqref="G170">
    <cfRule type="expression" dxfId="1327" priority="2259" stopIfTrue="1">
      <formula>OR(#REF!="M",#REF!="A")</formula>
    </cfRule>
  </conditionalFormatting>
  <conditionalFormatting sqref="C170">
    <cfRule type="expression" dxfId="1326" priority="2257" stopIfTrue="1">
      <formula>OR(#REF!="M",#REF!="A")</formula>
    </cfRule>
  </conditionalFormatting>
  <conditionalFormatting sqref="I180">
    <cfRule type="expression" dxfId="1325" priority="2256" stopIfTrue="1">
      <formula>OR(#REF!="M",#REF!="A")</formula>
    </cfRule>
  </conditionalFormatting>
  <conditionalFormatting sqref="J180">
    <cfRule type="expression" dxfId="1324" priority="2255" stopIfTrue="1">
      <formula>OR(#REF!="M",#REF!="A")</formula>
    </cfRule>
  </conditionalFormatting>
  <conditionalFormatting sqref="E180">
    <cfRule type="expression" dxfId="1323" priority="2253" stopIfTrue="1">
      <formula>OR(#REF!="M",#REF!="A")</formula>
    </cfRule>
  </conditionalFormatting>
  <conditionalFormatting sqref="D180 F180">
    <cfRule type="expression" dxfId="1322" priority="2252" stopIfTrue="1">
      <formula>OR(#REF!="M",#REF!="A")</formula>
    </cfRule>
  </conditionalFormatting>
  <conditionalFormatting sqref="C180">
    <cfRule type="expression" dxfId="1321" priority="2250" stopIfTrue="1">
      <formula>OR(#REF!="M",#REF!="A")</formula>
    </cfRule>
  </conditionalFormatting>
  <conditionalFormatting sqref="G180">
    <cfRule type="expression" dxfId="1320" priority="2249" stopIfTrue="1">
      <formula>OR(#REF!="M",#REF!="A")</formula>
    </cfRule>
  </conditionalFormatting>
  <conditionalFormatting sqref="I191">
    <cfRule type="expression" dxfId="1319" priority="2248" stopIfTrue="1">
      <formula>OR(#REF!="M",#REF!="A")</formula>
    </cfRule>
  </conditionalFormatting>
  <conditionalFormatting sqref="J191">
    <cfRule type="expression" dxfId="1318" priority="2247" stopIfTrue="1">
      <formula>OR(#REF!="M",#REF!="A")</formula>
    </cfRule>
  </conditionalFormatting>
  <conditionalFormatting sqref="E191">
    <cfRule type="expression" dxfId="1317" priority="2245" stopIfTrue="1">
      <formula>OR(#REF!="M",#REF!="A")</formula>
    </cfRule>
  </conditionalFormatting>
  <conditionalFormatting sqref="D191 F191">
    <cfRule type="expression" dxfId="1316" priority="2244" stopIfTrue="1">
      <formula>OR(#REF!="M",#REF!="A")</formula>
    </cfRule>
  </conditionalFormatting>
  <conditionalFormatting sqref="C191">
    <cfRule type="expression" dxfId="1315" priority="2242" stopIfTrue="1">
      <formula>OR(#REF!="M",#REF!="A")</formula>
    </cfRule>
  </conditionalFormatting>
  <conditionalFormatting sqref="G191">
    <cfRule type="expression" dxfId="1314" priority="2241" stopIfTrue="1">
      <formula>OR(#REF!="M",#REF!="A")</formula>
    </cfRule>
  </conditionalFormatting>
  <conditionalFormatting sqref="I202">
    <cfRule type="expression" dxfId="1313" priority="2240" stopIfTrue="1">
      <formula>OR(#REF!="M",#REF!="A")</formula>
    </cfRule>
  </conditionalFormatting>
  <conditionalFormatting sqref="J202">
    <cfRule type="expression" dxfId="1312" priority="2239" stopIfTrue="1">
      <formula>OR(#REF!="M",#REF!="A")</formula>
    </cfRule>
  </conditionalFormatting>
  <conditionalFormatting sqref="E202">
    <cfRule type="expression" dxfId="1311" priority="2237" stopIfTrue="1">
      <formula>OR(#REF!="M",#REF!="A")</formula>
    </cfRule>
  </conditionalFormatting>
  <conditionalFormatting sqref="D202 F202">
    <cfRule type="expression" dxfId="1310" priority="2236" stopIfTrue="1">
      <formula>OR(#REF!="M",#REF!="A")</formula>
    </cfRule>
  </conditionalFormatting>
  <conditionalFormatting sqref="C202">
    <cfRule type="expression" dxfId="1309" priority="2234" stopIfTrue="1">
      <formula>OR(#REF!="M",#REF!="A")</formula>
    </cfRule>
  </conditionalFormatting>
  <conditionalFormatting sqref="G202">
    <cfRule type="expression" dxfId="1308" priority="2233" stopIfTrue="1">
      <formula>OR(#REF!="M",#REF!="A")</formula>
    </cfRule>
  </conditionalFormatting>
  <conditionalFormatting sqref="I212">
    <cfRule type="expression" dxfId="1307" priority="2232" stopIfTrue="1">
      <formula>OR(#REF!="M",#REF!="A")</formula>
    </cfRule>
  </conditionalFormatting>
  <conditionalFormatting sqref="J212">
    <cfRule type="expression" dxfId="1306" priority="2231" stopIfTrue="1">
      <formula>OR(#REF!="M",#REF!="A")</formula>
    </cfRule>
  </conditionalFormatting>
  <conditionalFormatting sqref="E212">
    <cfRule type="expression" dxfId="1305" priority="2229" stopIfTrue="1">
      <formula>OR(#REF!="M",#REF!="A")</formula>
    </cfRule>
  </conditionalFormatting>
  <conditionalFormatting sqref="D212 F212">
    <cfRule type="expression" dxfId="1304" priority="2228" stopIfTrue="1">
      <formula>OR(#REF!="M",#REF!="A")</formula>
    </cfRule>
  </conditionalFormatting>
  <conditionalFormatting sqref="G212">
    <cfRule type="expression" dxfId="1303" priority="2227" stopIfTrue="1">
      <formula>OR(#REF!="M",#REF!="A")</formula>
    </cfRule>
  </conditionalFormatting>
  <conditionalFormatting sqref="C212">
    <cfRule type="expression" dxfId="1302" priority="2225" stopIfTrue="1">
      <formula>OR(#REF!="M",#REF!="A")</formula>
    </cfRule>
  </conditionalFormatting>
  <conditionalFormatting sqref="I234">
    <cfRule type="expression" dxfId="1301" priority="2224" stopIfTrue="1">
      <formula>OR(#REF!="M",#REF!="A")</formula>
    </cfRule>
  </conditionalFormatting>
  <conditionalFormatting sqref="J234">
    <cfRule type="expression" dxfId="1300" priority="2223" stopIfTrue="1">
      <formula>OR(#REF!="M",#REF!="A")</formula>
    </cfRule>
  </conditionalFormatting>
  <conditionalFormatting sqref="E234">
    <cfRule type="expression" dxfId="1299" priority="2221" stopIfTrue="1">
      <formula>OR(#REF!="M",#REF!="A")</formula>
    </cfRule>
  </conditionalFormatting>
  <conditionalFormatting sqref="D234 F234">
    <cfRule type="expression" dxfId="1298" priority="2220" stopIfTrue="1">
      <formula>OR(#REF!="M",#REF!="A")</formula>
    </cfRule>
  </conditionalFormatting>
  <conditionalFormatting sqref="C234">
    <cfRule type="expression" dxfId="1297" priority="2218" stopIfTrue="1">
      <formula>OR(#REF!="M",#REF!="A")</formula>
    </cfRule>
  </conditionalFormatting>
  <conditionalFormatting sqref="G234">
    <cfRule type="expression" dxfId="1296" priority="2217" stopIfTrue="1">
      <formula>OR(#REF!="M",#REF!="A")</formula>
    </cfRule>
  </conditionalFormatting>
  <conditionalFormatting sqref="I247">
    <cfRule type="expression" dxfId="1295" priority="2216" stopIfTrue="1">
      <formula>OR(#REF!="M",#REF!="A")</formula>
    </cfRule>
  </conditionalFormatting>
  <conditionalFormatting sqref="J247">
    <cfRule type="expression" dxfId="1294" priority="2215" stopIfTrue="1">
      <formula>OR(#REF!="M",#REF!="A")</formula>
    </cfRule>
  </conditionalFormatting>
  <conditionalFormatting sqref="E247">
    <cfRule type="expression" dxfId="1293" priority="2212" stopIfTrue="1">
      <formula>OR(#REF!="M",#REF!="A")</formula>
    </cfRule>
  </conditionalFormatting>
  <conditionalFormatting sqref="D247">
    <cfRule type="expression" dxfId="1292" priority="2211" stopIfTrue="1">
      <formula>OR(#REF!="M",#REF!="A")</formula>
    </cfRule>
  </conditionalFormatting>
  <conditionalFormatting sqref="G247">
    <cfRule type="expression" dxfId="1291" priority="2213" stopIfTrue="1">
      <formula>OR(#REF!="M",#REF!="A")</formula>
    </cfRule>
  </conditionalFormatting>
  <conditionalFormatting sqref="F247">
    <cfRule type="expression" dxfId="1290" priority="2208" stopIfTrue="1">
      <formula>OR(#REF!="M",#REF!="A")</formula>
    </cfRule>
  </conditionalFormatting>
  <conditionalFormatting sqref="I268">
    <cfRule type="expression" dxfId="1289" priority="2207" stopIfTrue="1">
      <formula>OR(#REF!="M",#REF!="A")</formula>
    </cfRule>
  </conditionalFormatting>
  <conditionalFormatting sqref="J268">
    <cfRule type="expression" dxfId="1288" priority="2206" stopIfTrue="1">
      <formula>OR(#REF!="M",#REF!="A")</formula>
    </cfRule>
  </conditionalFormatting>
  <conditionalFormatting sqref="E268">
    <cfRule type="expression" dxfId="1287" priority="2204" stopIfTrue="1">
      <formula>OR(#REF!="M",#REF!="A")</formula>
    </cfRule>
  </conditionalFormatting>
  <conditionalFormatting sqref="D268 F268">
    <cfRule type="expression" dxfId="1286" priority="2203" stopIfTrue="1">
      <formula>OR(#REF!="M",#REF!="A")</formula>
    </cfRule>
  </conditionalFormatting>
  <conditionalFormatting sqref="C268">
    <cfRule type="expression" dxfId="1285" priority="2201" stopIfTrue="1">
      <formula>OR(#REF!="M",#REF!="A")</formula>
    </cfRule>
  </conditionalFormatting>
  <conditionalFormatting sqref="G268">
    <cfRule type="expression" dxfId="1284" priority="2200" stopIfTrue="1">
      <formula>OR(#REF!="M",#REF!="A")</formula>
    </cfRule>
  </conditionalFormatting>
  <conditionalFormatting sqref="I280">
    <cfRule type="expression" dxfId="1283" priority="2199" stopIfTrue="1">
      <formula>OR(#REF!="M",#REF!="A")</formula>
    </cfRule>
  </conditionalFormatting>
  <conditionalFormatting sqref="J280">
    <cfRule type="expression" dxfId="1282" priority="2198" stopIfTrue="1">
      <formula>OR(#REF!="M",#REF!="A")</formula>
    </cfRule>
  </conditionalFormatting>
  <conditionalFormatting sqref="E280">
    <cfRule type="expression" dxfId="1281" priority="2196" stopIfTrue="1">
      <formula>OR(#REF!="M",#REF!="A")</formula>
    </cfRule>
  </conditionalFormatting>
  <conditionalFormatting sqref="D280 F280">
    <cfRule type="expression" dxfId="1280" priority="2195" stopIfTrue="1">
      <formula>OR(#REF!="M",#REF!="A")</formula>
    </cfRule>
  </conditionalFormatting>
  <conditionalFormatting sqref="C280">
    <cfRule type="expression" dxfId="1279" priority="2193" stopIfTrue="1">
      <formula>OR(#REF!="M",#REF!="A")</formula>
    </cfRule>
  </conditionalFormatting>
  <conditionalFormatting sqref="G280">
    <cfRule type="expression" dxfId="1278" priority="2192" stopIfTrue="1">
      <formula>OR(#REF!="M",#REF!="A")</formula>
    </cfRule>
  </conditionalFormatting>
  <conditionalFormatting sqref="I292">
    <cfRule type="expression" dxfId="1277" priority="2191" stopIfTrue="1">
      <formula>OR(#REF!="M",#REF!="A")</formula>
    </cfRule>
  </conditionalFormatting>
  <conditionalFormatting sqref="J292">
    <cfRule type="expression" dxfId="1276" priority="2190" stopIfTrue="1">
      <formula>OR(#REF!="M",#REF!="A")</formula>
    </cfRule>
  </conditionalFormatting>
  <conditionalFormatting sqref="E292">
    <cfRule type="expression" dxfId="1275" priority="2188" stopIfTrue="1">
      <formula>OR(#REF!="M",#REF!="A")</formula>
    </cfRule>
  </conditionalFormatting>
  <conditionalFormatting sqref="D292 F292">
    <cfRule type="expression" dxfId="1274" priority="2187" stopIfTrue="1">
      <formula>OR(#REF!="M",#REF!="A")</formula>
    </cfRule>
  </conditionalFormatting>
  <conditionalFormatting sqref="C292">
    <cfRule type="expression" dxfId="1273" priority="2185" stopIfTrue="1">
      <formula>OR(#REF!="M",#REF!="A")</formula>
    </cfRule>
  </conditionalFormatting>
  <conditionalFormatting sqref="G292">
    <cfRule type="expression" dxfId="1272" priority="2184" stopIfTrue="1">
      <formula>OR(#REF!="M",#REF!="A")</formula>
    </cfRule>
  </conditionalFormatting>
  <conditionalFormatting sqref="I303">
    <cfRule type="expression" dxfId="1271" priority="2183" stopIfTrue="1">
      <formula>OR(#REF!="M",#REF!="A")</formula>
    </cfRule>
  </conditionalFormatting>
  <conditionalFormatting sqref="J303">
    <cfRule type="expression" dxfId="1270" priority="2182" stopIfTrue="1">
      <formula>OR(#REF!="M",#REF!="A")</formula>
    </cfRule>
  </conditionalFormatting>
  <conditionalFormatting sqref="E303">
    <cfRule type="expression" dxfId="1269" priority="2180" stopIfTrue="1">
      <formula>OR(#REF!="M",#REF!="A")</formula>
    </cfRule>
  </conditionalFormatting>
  <conditionalFormatting sqref="D303 F303">
    <cfRule type="expression" dxfId="1268" priority="2179" stopIfTrue="1">
      <formula>OR(#REF!="M",#REF!="A")</formula>
    </cfRule>
  </conditionalFormatting>
  <conditionalFormatting sqref="C303">
    <cfRule type="expression" dxfId="1267" priority="2177" stopIfTrue="1">
      <formula>OR(#REF!="M",#REF!="A")</formula>
    </cfRule>
  </conditionalFormatting>
  <conditionalFormatting sqref="G303">
    <cfRule type="expression" dxfId="1266" priority="2176" stopIfTrue="1">
      <formula>OR(#REF!="M",#REF!="A")</formula>
    </cfRule>
  </conditionalFormatting>
  <conditionalFormatting sqref="I314">
    <cfRule type="expression" dxfId="1265" priority="2175" stopIfTrue="1">
      <formula>OR(#REF!="M",#REF!="A")</formula>
    </cfRule>
  </conditionalFormatting>
  <conditionalFormatting sqref="J314">
    <cfRule type="expression" dxfId="1264" priority="2174" stopIfTrue="1">
      <formula>OR(#REF!="M",#REF!="A")</formula>
    </cfRule>
  </conditionalFormatting>
  <conditionalFormatting sqref="E314">
    <cfRule type="expression" dxfId="1263" priority="2171" stopIfTrue="1">
      <formula>OR(#REF!="M",#REF!="A")</formula>
    </cfRule>
  </conditionalFormatting>
  <conditionalFormatting sqref="F314">
    <cfRule type="expression" dxfId="1262" priority="2170" stopIfTrue="1">
      <formula>OR(#REF!="M",#REF!="A")</formula>
    </cfRule>
  </conditionalFormatting>
  <conditionalFormatting sqref="C314:D314">
    <cfRule type="expression" dxfId="1261" priority="2169" stopIfTrue="1">
      <formula>OR(#REF!="M",#REF!="A")</formula>
    </cfRule>
  </conditionalFormatting>
  <conditionalFormatting sqref="G314">
    <cfRule type="expression" dxfId="1260" priority="2168" stopIfTrue="1">
      <formula>OR(#REF!="M",#REF!="A")</formula>
    </cfRule>
  </conditionalFormatting>
  <conditionalFormatting sqref="I340">
    <cfRule type="expression" dxfId="1259" priority="2166" stopIfTrue="1">
      <formula>OR(#REF!="M",#REF!="A")</formula>
    </cfRule>
  </conditionalFormatting>
  <conditionalFormatting sqref="G340">
    <cfRule type="expression" dxfId="1258" priority="2167" stopIfTrue="1">
      <formula>OR(#REF!="M",#REF!="A")</formula>
    </cfRule>
  </conditionalFormatting>
  <conditionalFormatting sqref="J340">
    <cfRule type="expression" dxfId="1257" priority="2165" stopIfTrue="1">
      <formula>OR(#REF!="M",#REF!="A")</formula>
    </cfRule>
  </conditionalFormatting>
  <conditionalFormatting sqref="E340">
    <cfRule type="expression" dxfId="1256" priority="2162" stopIfTrue="1">
      <formula>OR(#REF!="M",#REF!="A")</formula>
    </cfRule>
  </conditionalFormatting>
  <conditionalFormatting sqref="F340 D340">
    <cfRule type="expression" dxfId="1255" priority="2161" stopIfTrue="1">
      <formula>OR(#REF!="M",#REF!="A")</formula>
    </cfRule>
  </conditionalFormatting>
  <conditionalFormatting sqref="C340">
    <cfRule type="expression" dxfId="1254" priority="2160" stopIfTrue="1">
      <formula>OR(#REF!="M",#REF!="A")</formula>
    </cfRule>
  </conditionalFormatting>
  <conditionalFormatting sqref="I347">
    <cfRule type="expression" dxfId="1253" priority="2159" stopIfTrue="1">
      <formula>OR(#REF!="M",#REF!="A")</formula>
    </cfRule>
  </conditionalFormatting>
  <conditionalFormatting sqref="J347">
    <cfRule type="expression" dxfId="1252" priority="2158" stopIfTrue="1">
      <formula>OR(#REF!="M",#REF!="A")</formula>
    </cfRule>
  </conditionalFormatting>
  <conditionalFormatting sqref="E347">
    <cfRule type="expression" dxfId="1251" priority="2156" stopIfTrue="1">
      <formula>OR(#REF!="M",#REF!="A")</formula>
    </cfRule>
  </conditionalFormatting>
  <conditionalFormatting sqref="F347 D347">
    <cfRule type="expression" dxfId="1250" priority="2155" stopIfTrue="1">
      <formula>OR(#REF!="M",#REF!="A")</formula>
    </cfRule>
  </conditionalFormatting>
  <conditionalFormatting sqref="G347">
    <cfRule type="expression" dxfId="1249" priority="2154" stopIfTrue="1">
      <formula>OR(#REF!="M",#REF!="A")</formula>
    </cfRule>
  </conditionalFormatting>
  <conditionalFormatting sqref="C347">
    <cfRule type="expression" dxfId="1248" priority="2152" stopIfTrue="1">
      <formula>OR(#REF!="M",#REF!="A")</formula>
    </cfRule>
  </conditionalFormatting>
  <conditionalFormatting sqref="I354">
    <cfRule type="expression" dxfId="1247" priority="2151" stopIfTrue="1">
      <formula>OR(#REF!="M",#REF!="A")</formula>
    </cfRule>
  </conditionalFormatting>
  <conditionalFormatting sqref="J354">
    <cfRule type="expression" dxfId="1246" priority="2150" stopIfTrue="1">
      <formula>OR(#REF!="M",#REF!="A")</formula>
    </cfRule>
  </conditionalFormatting>
  <conditionalFormatting sqref="E354">
    <cfRule type="expression" dxfId="1245" priority="2148" stopIfTrue="1">
      <formula>OR(#REF!="M",#REF!="A")</formula>
    </cfRule>
  </conditionalFormatting>
  <conditionalFormatting sqref="F354 D354">
    <cfRule type="expression" dxfId="1244" priority="2147" stopIfTrue="1">
      <formula>OR(#REF!="M",#REF!="A")</formula>
    </cfRule>
  </conditionalFormatting>
  <conditionalFormatting sqref="C354">
    <cfRule type="expression" dxfId="1243" priority="2145" stopIfTrue="1">
      <formula>OR(#REF!="M",#REF!="A")</formula>
    </cfRule>
  </conditionalFormatting>
  <conditionalFormatting sqref="G354">
    <cfRule type="expression" dxfId="1242" priority="2144" stopIfTrue="1">
      <formula>OR(#REF!="M",#REF!="A")</formula>
    </cfRule>
  </conditionalFormatting>
  <conditionalFormatting sqref="I362">
    <cfRule type="expression" dxfId="1241" priority="2143" stopIfTrue="1">
      <formula>OR(#REF!="M",#REF!="A")</formula>
    </cfRule>
  </conditionalFormatting>
  <conditionalFormatting sqref="J362">
    <cfRule type="expression" dxfId="1240" priority="2142" stopIfTrue="1">
      <formula>OR(#REF!="M",#REF!="A")</formula>
    </cfRule>
  </conditionalFormatting>
  <conditionalFormatting sqref="G362">
    <cfRule type="expression" dxfId="1239" priority="2140" stopIfTrue="1">
      <formula>OR(#REF!="M",#REF!="A")</formula>
    </cfRule>
  </conditionalFormatting>
  <conditionalFormatting sqref="E362">
    <cfRule type="expression" dxfId="1238" priority="2139" stopIfTrue="1">
      <formula>OR(#REF!="M",#REF!="A")</formula>
    </cfRule>
  </conditionalFormatting>
  <conditionalFormatting sqref="D362">
    <cfRule type="expression" dxfId="1237" priority="2138" stopIfTrue="1">
      <formula>OR(#REF!="M",#REF!="A")</formula>
    </cfRule>
  </conditionalFormatting>
  <conditionalFormatting sqref="H362">
    <cfRule type="expression" dxfId="1236" priority="2137" stopIfTrue="1">
      <formula>OR(#REF!="M",#REF!="A")</formula>
    </cfRule>
  </conditionalFormatting>
  <conditionalFormatting sqref="F362">
    <cfRule type="expression" dxfId="1235" priority="2136" stopIfTrue="1">
      <formula>OR(#REF!="M",#REF!="A")</formula>
    </cfRule>
  </conditionalFormatting>
  <conditionalFormatting sqref="I381">
    <cfRule type="expression" dxfId="1234" priority="2134" stopIfTrue="1">
      <formula>OR(#REF!="M",#REF!="A")</formula>
    </cfRule>
  </conditionalFormatting>
  <conditionalFormatting sqref="J381">
    <cfRule type="expression" dxfId="1233" priority="2133" stopIfTrue="1">
      <formula>OR(#REF!="M",#REF!="A")</formula>
    </cfRule>
  </conditionalFormatting>
  <conditionalFormatting sqref="E381">
    <cfRule type="expression" dxfId="1232" priority="2131" stopIfTrue="1">
      <formula>OR(#REF!="M",#REF!="A")</formula>
    </cfRule>
  </conditionalFormatting>
  <conditionalFormatting sqref="D381 F381">
    <cfRule type="expression" dxfId="1231" priority="2130" stopIfTrue="1">
      <formula>OR(#REF!="M",#REF!="A")</formula>
    </cfRule>
  </conditionalFormatting>
  <conditionalFormatting sqref="C381">
    <cfRule type="expression" dxfId="1230" priority="2128" stopIfTrue="1">
      <formula>OR(#REF!="M",#REF!="A")</formula>
    </cfRule>
  </conditionalFormatting>
  <conditionalFormatting sqref="G381">
    <cfRule type="expression" dxfId="1229" priority="2127" stopIfTrue="1">
      <formula>OR(#REF!="M",#REF!="A")</formula>
    </cfRule>
  </conditionalFormatting>
  <conditionalFormatting sqref="I392">
    <cfRule type="expression" dxfId="1228" priority="2126" stopIfTrue="1">
      <formula>OR(#REF!="M",#REF!="A")</formula>
    </cfRule>
  </conditionalFormatting>
  <conditionalFormatting sqref="J392">
    <cfRule type="expression" dxfId="1227" priority="2125" stopIfTrue="1">
      <formula>OR(#REF!="M",#REF!="A")</formula>
    </cfRule>
  </conditionalFormatting>
  <conditionalFormatting sqref="E392">
    <cfRule type="expression" dxfId="1226" priority="2123" stopIfTrue="1">
      <formula>OR(#REF!="M",#REF!="A")</formula>
    </cfRule>
  </conditionalFormatting>
  <conditionalFormatting sqref="D392 F392">
    <cfRule type="expression" dxfId="1225" priority="2122" stopIfTrue="1">
      <formula>OR(#REF!="M",#REF!="A")</formula>
    </cfRule>
  </conditionalFormatting>
  <conditionalFormatting sqref="C392">
    <cfRule type="expression" dxfId="1224" priority="2120" stopIfTrue="1">
      <formula>OR(#REF!="M",#REF!="A")</formula>
    </cfRule>
  </conditionalFormatting>
  <conditionalFormatting sqref="G392">
    <cfRule type="expression" dxfId="1223" priority="2119" stopIfTrue="1">
      <formula>OR(#REF!="M",#REF!="A")</formula>
    </cfRule>
  </conditionalFormatting>
  <conditionalFormatting sqref="I417">
    <cfRule type="expression" dxfId="1222" priority="2102" stopIfTrue="1">
      <formula>OR(#REF!="M",#REF!="A")</formula>
    </cfRule>
  </conditionalFormatting>
  <conditionalFormatting sqref="J417">
    <cfRule type="expression" dxfId="1221" priority="2101" stopIfTrue="1">
      <formula>OR(#REF!="M",#REF!="A")</formula>
    </cfRule>
  </conditionalFormatting>
  <conditionalFormatting sqref="E417">
    <cfRule type="expression" dxfId="1220" priority="2099" stopIfTrue="1">
      <formula>OR(#REF!="M",#REF!="A")</formula>
    </cfRule>
  </conditionalFormatting>
  <conditionalFormatting sqref="D417 F417">
    <cfRule type="expression" dxfId="1219" priority="2098" stopIfTrue="1">
      <formula>OR(#REF!="M",#REF!="A")</formula>
    </cfRule>
  </conditionalFormatting>
  <conditionalFormatting sqref="C417">
    <cfRule type="expression" dxfId="1218" priority="2096" stopIfTrue="1">
      <formula>OR(#REF!="M",#REF!="A")</formula>
    </cfRule>
  </conditionalFormatting>
  <conditionalFormatting sqref="G417">
    <cfRule type="expression" dxfId="1217" priority="2095" stopIfTrue="1">
      <formula>OR(#REF!="M",#REF!="A")</formula>
    </cfRule>
  </conditionalFormatting>
  <conditionalFormatting sqref="I430">
    <cfRule type="expression" dxfId="1216" priority="2094" stopIfTrue="1">
      <formula>OR(#REF!="M",#REF!="A")</formula>
    </cfRule>
  </conditionalFormatting>
  <conditionalFormatting sqref="J430">
    <cfRule type="expression" dxfId="1215" priority="2093" stopIfTrue="1">
      <formula>OR(#REF!="M",#REF!="A")</formula>
    </cfRule>
  </conditionalFormatting>
  <conditionalFormatting sqref="E430">
    <cfRule type="expression" dxfId="1214" priority="2091" stopIfTrue="1">
      <formula>OR(#REF!="M",#REF!="A")</formula>
    </cfRule>
  </conditionalFormatting>
  <conditionalFormatting sqref="D430 F430">
    <cfRule type="expression" dxfId="1213" priority="2090" stopIfTrue="1">
      <formula>OR(#REF!="M",#REF!="A")</formula>
    </cfRule>
  </conditionalFormatting>
  <conditionalFormatting sqref="C430">
    <cfRule type="expression" dxfId="1212" priority="2088" stopIfTrue="1">
      <formula>OR(#REF!="M",#REF!="A")</formula>
    </cfRule>
  </conditionalFormatting>
  <conditionalFormatting sqref="G430">
    <cfRule type="expression" dxfId="1211" priority="2087" stopIfTrue="1">
      <formula>OR(#REF!="M",#REF!="A")</formula>
    </cfRule>
  </conditionalFormatting>
  <conditionalFormatting sqref="I441">
    <cfRule type="expression" dxfId="1210" priority="2085" stopIfTrue="1">
      <formula>OR(#REF!="M",#REF!="A")</formula>
    </cfRule>
  </conditionalFormatting>
  <conditionalFormatting sqref="G441">
    <cfRule type="expression" dxfId="1209" priority="2086" stopIfTrue="1">
      <formula>OR(#REF!="M",#REF!="A")</formula>
    </cfRule>
  </conditionalFormatting>
  <conditionalFormatting sqref="J441">
    <cfRule type="expression" dxfId="1208" priority="2084" stopIfTrue="1">
      <formula>OR(#REF!="M",#REF!="A")</formula>
    </cfRule>
  </conditionalFormatting>
  <conditionalFormatting sqref="E441">
    <cfRule type="expression" dxfId="1207" priority="2081" stopIfTrue="1">
      <formula>OR(#REF!="M",#REF!="A")</formula>
    </cfRule>
  </conditionalFormatting>
  <conditionalFormatting sqref="F441 D441">
    <cfRule type="expression" dxfId="1206" priority="2080" stopIfTrue="1">
      <formula>OR(#REF!="M",#REF!="A")</formula>
    </cfRule>
  </conditionalFormatting>
  <conditionalFormatting sqref="C441">
    <cfRule type="expression" dxfId="1205" priority="2079" stopIfTrue="1">
      <formula>OR(#REF!="M",#REF!="A")</formula>
    </cfRule>
  </conditionalFormatting>
  <conditionalFormatting sqref="I448">
    <cfRule type="expression" dxfId="1204" priority="2077" stopIfTrue="1">
      <formula>OR(#REF!="M",#REF!="A")</formula>
    </cfRule>
  </conditionalFormatting>
  <conditionalFormatting sqref="G448">
    <cfRule type="expression" dxfId="1203" priority="2078" stopIfTrue="1">
      <formula>OR(#REF!="M",#REF!="A")</formula>
    </cfRule>
  </conditionalFormatting>
  <conditionalFormatting sqref="J448">
    <cfRule type="expression" dxfId="1202" priority="2076" stopIfTrue="1">
      <formula>OR(#REF!="M",#REF!="A")</formula>
    </cfRule>
  </conditionalFormatting>
  <conditionalFormatting sqref="E448">
    <cfRule type="expression" dxfId="1201" priority="2073" stopIfTrue="1">
      <formula>OR(#REF!="M",#REF!="A")</formula>
    </cfRule>
  </conditionalFormatting>
  <conditionalFormatting sqref="F448 D448">
    <cfRule type="expression" dxfId="1200" priority="2072" stopIfTrue="1">
      <formula>OR(#REF!="M",#REF!="A")</formula>
    </cfRule>
  </conditionalFormatting>
  <conditionalFormatting sqref="C448">
    <cfRule type="expression" dxfId="1199" priority="2071" stopIfTrue="1">
      <formula>OR(#REF!="M",#REF!="A")</formula>
    </cfRule>
  </conditionalFormatting>
  <conditionalFormatting sqref="I455">
    <cfRule type="expression" dxfId="1198" priority="2069" stopIfTrue="1">
      <formula>OR(#REF!="M",#REF!="A")</formula>
    </cfRule>
  </conditionalFormatting>
  <conditionalFormatting sqref="G455">
    <cfRule type="expression" dxfId="1197" priority="2070" stopIfTrue="1">
      <formula>OR(#REF!="M",#REF!="A")</formula>
    </cfRule>
  </conditionalFormatting>
  <conditionalFormatting sqref="J455">
    <cfRule type="expression" dxfId="1196" priority="2068" stopIfTrue="1">
      <formula>OR(#REF!="M",#REF!="A")</formula>
    </cfRule>
  </conditionalFormatting>
  <conditionalFormatting sqref="E455">
    <cfRule type="expression" dxfId="1195" priority="2065" stopIfTrue="1">
      <formula>OR(#REF!="M",#REF!="A")</formula>
    </cfRule>
  </conditionalFormatting>
  <conditionalFormatting sqref="F455 D455">
    <cfRule type="expression" dxfId="1194" priority="2064" stopIfTrue="1">
      <formula>OR(#REF!="M",#REF!="A")</formula>
    </cfRule>
  </conditionalFormatting>
  <conditionalFormatting sqref="C455">
    <cfRule type="expression" dxfId="1193" priority="2063" stopIfTrue="1">
      <formula>OR(#REF!="M",#REF!="A")</formula>
    </cfRule>
  </conditionalFormatting>
  <conditionalFormatting sqref="I488">
    <cfRule type="expression" dxfId="1192" priority="2061" stopIfTrue="1">
      <formula>OR(#REF!="M",#REF!="A")</formula>
    </cfRule>
  </conditionalFormatting>
  <conditionalFormatting sqref="G488">
    <cfRule type="expression" dxfId="1191" priority="2062" stopIfTrue="1">
      <formula>OR(#REF!="M",#REF!="A")</formula>
    </cfRule>
  </conditionalFormatting>
  <conditionalFormatting sqref="J488">
    <cfRule type="expression" dxfId="1190" priority="2060" stopIfTrue="1">
      <formula>OR(#REF!="M",#REF!="A")</formula>
    </cfRule>
  </conditionalFormatting>
  <conditionalFormatting sqref="E488">
    <cfRule type="expression" dxfId="1189" priority="2057" stopIfTrue="1">
      <formula>OR(#REF!="M",#REF!="A")</formula>
    </cfRule>
  </conditionalFormatting>
  <conditionalFormatting sqref="F488 D488">
    <cfRule type="expression" dxfId="1188" priority="2056" stopIfTrue="1">
      <formula>OR(#REF!="M",#REF!="A")</formula>
    </cfRule>
  </conditionalFormatting>
  <conditionalFormatting sqref="C488">
    <cfRule type="expression" dxfId="1187" priority="2055" stopIfTrue="1">
      <formula>OR(#REF!="M",#REF!="A")</formula>
    </cfRule>
  </conditionalFormatting>
  <conditionalFormatting sqref="I501">
    <cfRule type="expression" dxfId="1186" priority="2053" stopIfTrue="1">
      <formula>OR(#REF!="M",#REF!="A")</formula>
    </cfRule>
  </conditionalFormatting>
  <conditionalFormatting sqref="G501">
    <cfRule type="expression" dxfId="1185" priority="2054" stopIfTrue="1">
      <formula>OR(#REF!="M",#REF!="A")</formula>
    </cfRule>
  </conditionalFormatting>
  <conditionalFormatting sqref="J501">
    <cfRule type="expression" dxfId="1184" priority="2052" stopIfTrue="1">
      <formula>OR(#REF!="M",#REF!="A")</formula>
    </cfRule>
  </conditionalFormatting>
  <conditionalFormatting sqref="E501">
    <cfRule type="expression" dxfId="1183" priority="2049" stopIfTrue="1">
      <formula>OR(#REF!="M",#REF!="A")</formula>
    </cfRule>
  </conditionalFormatting>
  <conditionalFormatting sqref="F501 D501">
    <cfRule type="expression" dxfId="1182" priority="2048" stopIfTrue="1">
      <formula>OR(#REF!="M",#REF!="A")</formula>
    </cfRule>
  </conditionalFormatting>
  <conditionalFormatting sqref="C501">
    <cfRule type="expression" dxfId="1181" priority="2047" stopIfTrue="1">
      <formula>OR(#REF!="M",#REF!="A")</formula>
    </cfRule>
  </conditionalFormatting>
  <conditionalFormatting sqref="I507">
    <cfRule type="expression" dxfId="1180" priority="2045" stopIfTrue="1">
      <formula>OR(#REF!="M",#REF!="A")</formula>
    </cfRule>
  </conditionalFormatting>
  <conditionalFormatting sqref="G507">
    <cfRule type="expression" dxfId="1179" priority="2046" stopIfTrue="1">
      <formula>OR(#REF!="M",#REF!="A")</formula>
    </cfRule>
  </conditionalFormatting>
  <conditionalFormatting sqref="J507">
    <cfRule type="expression" dxfId="1178" priority="2044" stopIfTrue="1">
      <formula>OR(#REF!="M",#REF!="A")</formula>
    </cfRule>
  </conditionalFormatting>
  <conditionalFormatting sqref="E507">
    <cfRule type="expression" dxfId="1177" priority="2041" stopIfTrue="1">
      <formula>OR(#REF!="M",#REF!="A")</formula>
    </cfRule>
  </conditionalFormatting>
  <conditionalFormatting sqref="F507 D507">
    <cfRule type="expression" dxfId="1176" priority="2040" stopIfTrue="1">
      <formula>OR(#REF!="M",#REF!="A")</formula>
    </cfRule>
  </conditionalFormatting>
  <conditionalFormatting sqref="C507">
    <cfRule type="expression" dxfId="1175" priority="2039" stopIfTrue="1">
      <formula>OR(#REF!="M",#REF!="A")</formula>
    </cfRule>
  </conditionalFormatting>
  <conditionalFormatting sqref="I514">
    <cfRule type="expression" dxfId="1174" priority="2038" stopIfTrue="1">
      <formula>OR(#REF!="M",#REF!="A")</formula>
    </cfRule>
  </conditionalFormatting>
  <conditionalFormatting sqref="J514">
    <cfRule type="expression" dxfId="1173" priority="2037" stopIfTrue="1">
      <formula>OR(#REF!="M",#REF!="A")</formula>
    </cfRule>
  </conditionalFormatting>
  <conditionalFormatting sqref="E514">
    <cfRule type="expression" dxfId="1172" priority="2035" stopIfTrue="1">
      <formula>OR(#REF!="M",#REF!="A")</formula>
    </cfRule>
  </conditionalFormatting>
  <conditionalFormatting sqref="D514 F514">
    <cfRule type="expression" dxfId="1171" priority="2034" stopIfTrue="1">
      <formula>OR(#REF!="M",#REF!="A")</formula>
    </cfRule>
  </conditionalFormatting>
  <conditionalFormatting sqref="C514">
    <cfRule type="expression" dxfId="1170" priority="2032" stopIfTrue="1">
      <formula>OR(#REF!="M",#REF!="A")</formula>
    </cfRule>
  </conditionalFormatting>
  <conditionalFormatting sqref="G514">
    <cfRule type="expression" dxfId="1169" priority="2031" stopIfTrue="1">
      <formula>OR(#REF!="M",#REF!="A")</formula>
    </cfRule>
  </conditionalFormatting>
  <conditionalFormatting sqref="G525">
    <cfRule type="expression" dxfId="1168" priority="2023" stopIfTrue="1">
      <formula>OR(#REF!="M",#REF!="A")</formula>
    </cfRule>
  </conditionalFormatting>
  <conditionalFormatting sqref="I525">
    <cfRule type="expression" dxfId="1167" priority="2030" stopIfTrue="1">
      <formula>OR(#REF!="M",#REF!="A")</formula>
    </cfRule>
  </conditionalFormatting>
  <conditionalFormatting sqref="J525">
    <cfRule type="expression" dxfId="1166" priority="2029" stopIfTrue="1">
      <formula>OR(#REF!="M",#REF!="A")</formula>
    </cfRule>
  </conditionalFormatting>
  <conditionalFormatting sqref="E525">
    <cfRule type="expression" dxfId="1165" priority="2027" stopIfTrue="1">
      <formula>OR(#REF!="M",#REF!="A")</formula>
    </cfRule>
  </conditionalFormatting>
  <conditionalFormatting sqref="D525 F525">
    <cfRule type="expression" dxfId="1164" priority="2026" stopIfTrue="1">
      <formula>OR(#REF!="M",#REF!="A")</formula>
    </cfRule>
  </conditionalFormatting>
  <conditionalFormatting sqref="C525">
    <cfRule type="expression" dxfId="1163" priority="2024" stopIfTrue="1">
      <formula>OR(#REF!="M",#REF!="A")</formula>
    </cfRule>
  </conditionalFormatting>
  <conditionalFormatting sqref="C23">
    <cfRule type="expression" dxfId="1162" priority="2022" stopIfTrue="1">
      <formula>OR(#REF!="M",#REF!="A")</formula>
    </cfRule>
  </conditionalFormatting>
  <conditionalFormatting sqref="F23">
    <cfRule type="expression" dxfId="1161" priority="2021" stopIfTrue="1">
      <formula>OR(#REF!="M",#REF!="A")</formula>
    </cfRule>
  </conditionalFormatting>
  <conditionalFormatting sqref="I35">
    <cfRule type="expression" dxfId="1160" priority="2020" stopIfTrue="1">
      <formula>OR(#REF!="M",#REF!="A")</formula>
    </cfRule>
  </conditionalFormatting>
  <conditionalFormatting sqref="J35">
    <cfRule type="expression" dxfId="1159" priority="2019" stopIfTrue="1">
      <formula>OR(#REF!="M",#REF!="A")</formula>
    </cfRule>
  </conditionalFormatting>
  <conditionalFormatting sqref="E35">
    <cfRule type="expression" dxfId="1158" priority="2018" stopIfTrue="1">
      <formula>OR(#REF!="M",#REF!="A")</formula>
    </cfRule>
  </conditionalFormatting>
  <conditionalFormatting sqref="D35 F35">
    <cfRule type="expression" dxfId="1157" priority="2017" stopIfTrue="1">
      <formula>OR(#REF!="M",#REF!="A")</formula>
    </cfRule>
  </conditionalFormatting>
  <conditionalFormatting sqref="G35">
    <cfRule type="expression" dxfId="1156" priority="2016" stopIfTrue="1">
      <formula>OR(#REF!="M",#REF!="A")</formula>
    </cfRule>
  </conditionalFormatting>
  <conditionalFormatting sqref="C35">
    <cfRule type="expression" dxfId="1155" priority="2014" stopIfTrue="1">
      <formula>OR(#REF!="M",#REF!="A")</formula>
    </cfRule>
  </conditionalFormatting>
  <conditionalFormatting sqref="I36">
    <cfRule type="expression" dxfId="1154" priority="2013" stopIfTrue="1">
      <formula>OR(#REF!="M",#REF!="A")</formula>
    </cfRule>
  </conditionalFormatting>
  <conditionalFormatting sqref="J36">
    <cfRule type="expression" dxfId="1153" priority="2012" stopIfTrue="1">
      <formula>OR(#REF!="M",#REF!="A")</formula>
    </cfRule>
  </conditionalFormatting>
  <conditionalFormatting sqref="E36">
    <cfRule type="expression" dxfId="1152" priority="2011" stopIfTrue="1">
      <formula>OR(#REF!="M",#REF!="A")</formula>
    </cfRule>
  </conditionalFormatting>
  <conditionalFormatting sqref="D36">
    <cfRule type="expression" dxfId="1151" priority="2010" stopIfTrue="1">
      <formula>OR(#REF!="M",#REF!="A")</formula>
    </cfRule>
  </conditionalFormatting>
  <conditionalFormatting sqref="G36">
    <cfRule type="expression" dxfId="1150" priority="2009" stopIfTrue="1">
      <formula>OR(#REF!="M",#REF!="A")</formula>
    </cfRule>
  </conditionalFormatting>
  <conditionalFormatting sqref="D79 F79">
    <cfRule type="expression" dxfId="1149" priority="1957" stopIfTrue="1">
      <formula>OR(#REF!="M",#REF!="A")</formula>
    </cfRule>
  </conditionalFormatting>
  <conditionalFormatting sqref="C36">
    <cfRule type="expression" dxfId="1148" priority="2007" stopIfTrue="1">
      <formula>OR(#REF!="M",#REF!="A")</formula>
    </cfRule>
  </conditionalFormatting>
  <conditionalFormatting sqref="F36">
    <cfRule type="expression" dxfId="1147" priority="2006" stopIfTrue="1">
      <formula>OR(#REF!="M",#REF!="A")</formula>
    </cfRule>
  </conditionalFormatting>
  <conditionalFormatting sqref="I46">
    <cfRule type="expression" dxfId="1146" priority="2005" stopIfTrue="1">
      <formula>OR(#REF!="M",#REF!="A")</formula>
    </cfRule>
  </conditionalFormatting>
  <conditionalFormatting sqref="J46">
    <cfRule type="expression" dxfId="1145" priority="2004" stopIfTrue="1">
      <formula>OR(#REF!="M",#REF!="A")</formula>
    </cfRule>
  </conditionalFormatting>
  <conditionalFormatting sqref="E46">
    <cfRule type="expression" dxfId="1144" priority="2003" stopIfTrue="1">
      <formula>OR(#REF!="M",#REF!="A")</formula>
    </cfRule>
  </conditionalFormatting>
  <conditionalFormatting sqref="D46 F46">
    <cfRule type="expression" dxfId="1143" priority="2002" stopIfTrue="1">
      <formula>OR(#REF!="M",#REF!="A")</formula>
    </cfRule>
  </conditionalFormatting>
  <conditionalFormatting sqref="G46">
    <cfRule type="expression" dxfId="1142" priority="2001" stopIfTrue="1">
      <formula>OR(#REF!="M",#REF!="A")</formula>
    </cfRule>
  </conditionalFormatting>
  <conditionalFormatting sqref="C46">
    <cfRule type="expression" dxfId="1141" priority="1999" stopIfTrue="1">
      <formula>OR(#REF!="M",#REF!="A")</formula>
    </cfRule>
  </conditionalFormatting>
  <conditionalFormatting sqref="I47">
    <cfRule type="expression" dxfId="1140" priority="1998" stopIfTrue="1">
      <formula>OR(#REF!="M",#REF!="A")</formula>
    </cfRule>
  </conditionalFormatting>
  <conditionalFormatting sqref="J47">
    <cfRule type="expression" dxfId="1139" priority="1997" stopIfTrue="1">
      <formula>OR(#REF!="M",#REF!="A")</formula>
    </cfRule>
  </conditionalFormatting>
  <conditionalFormatting sqref="E47">
    <cfRule type="expression" dxfId="1138" priority="1996" stopIfTrue="1">
      <formula>OR(#REF!="M",#REF!="A")</formula>
    </cfRule>
  </conditionalFormatting>
  <conditionalFormatting sqref="D47">
    <cfRule type="expression" dxfId="1137" priority="1995" stopIfTrue="1">
      <formula>OR(#REF!="M",#REF!="A")</formula>
    </cfRule>
  </conditionalFormatting>
  <conditionalFormatting sqref="G47">
    <cfRule type="expression" dxfId="1136" priority="1994" stopIfTrue="1">
      <formula>OR(#REF!="M",#REF!="A")</formula>
    </cfRule>
  </conditionalFormatting>
  <conditionalFormatting sqref="C47">
    <cfRule type="expression" dxfId="1135" priority="1992" stopIfTrue="1">
      <formula>OR(#REF!="M",#REF!="A")</formula>
    </cfRule>
  </conditionalFormatting>
  <conditionalFormatting sqref="F47">
    <cfRule type="expression" dxfId="1134" priority="1991" stopIfTrue="1">
      <formula>OR(#REF!="M",#REF!="A")</formula>
    </cfRule>
  </conditionalFormatting>
  <conditionalFormatting sqref="I57">
    <cfRule type="expression" dxfId="1133" priority="1990" stopIfTrue="1">
      <formula>OR(#REF!="M",#REF!="A")</formula>
    </cfRule>
  </conditionalFormatting>
  <conditionalFormatting sqref="J57">
    <cfRule type="expression" dxfId="1132" priority="1989" stopIfTrue="1">
      <formula>OR(#REF!="M",#REF!="A")</formula>
    </cfRule>
  </conditionalFormatting>
  <conditionalFormatting sqref="E57">
    <cfRule type="expression" dxfId="1131" priority="1988" stopIfTrue="1">
      <formula>OR(#REF!="M",#REF!="A")</formula>
    </cfRule>
  </conditionalFormatting>
  <conditionalFormatting sqref="D57 F57">
    <cfRule type="expression" dxfId="1130" priority="1987" stopIfTrue="1">
      <formula>OR(#REF!="M",#REF!="A")</formula>
    </cfRule>
  </conditionalFormatting>
  <conditionalFormatting sqref="C57">
    <cfRule type="expression" dxfId="1129" priority="1984" stopIfTrue="1">
      <formula>OR(#REF!="M",#REF!="A")</formula>
    </cfRule>
  </conditionalFormatting>
  <conditionalFormatting sqref="I58">
    <cfRule type="expression" dxfId="1128" priority="1983" stopIfTrue="1">
      <formula>OR(#REF!="M",#REF!="A")</formula>
    </cfRule>
  </conditionalFormatting>
  <conditionalFormatting sqref="J58">
    <cfRule type="expression" dxfId="1127" priority="1982" stopIfTrue="1">
      <formula>OR(#REF!="M",#REF!="A")</formula>
    </cfRule>
  </conditionalFormatting>
  <conditionalFormatting sqref="E58">
    <cfRule type="expression" dxfId="1126" priority="1981" stopIfTrue="1">
      <formula>OR(#REF!="M",#REF!="A")</formula>
    </cfRule>
  </conditionalFormatting>
  <conditionalFormatting sqref="D58">
    <cfRule type="expression" dxfId="1125" priority="1980" stopIfTrue="1">
      <formula>OR(#REF!="M",#REF!="A")</formula>
    </cfRule>
  </conditionalFormatting>
  <conditionalFormatting sqref="C58">
    <cfRule type="expression" dxfId="1124" priority="1977" stopIfTrue="1">
      <formula>OR(#REF!="M",#REF!="A")</formula>
    </cfRule>
  </conditionalFormatting>
  <conditionalFormatting sqref="F58">
    <cfRule type="expression" dxfId="1123" priority="1976" stopIfTrue="1">
      <formula>OR(#REF!="M",#REF!="A")</formula>
    </cfRule>
  </conditionalFormatting>
  <conditionalFormatting sqref="I68">
    <cfRule type="expression" dxfId="1122" priority="1975" stopIfTrue="1">
      <formula>OR(#REF!="M",#REF!="A")</formula>
    </cfRule>
  </conditionalFormatting>
  <conditionalFormatting sqref="J68">
    <cfRule type="expression" dxfId="1121" priority="1974" stopIfTrue="1">
      <formula>OR(#REF!="M",#REF!="A")</formula>
    </cfRule>
  </conditionalFormatting>
  <conditionalFormatting sqref="E68">
    <cfRule type="expression" dxfId="1120" priority="1973" stopIfTrue="1">
      <formula>OR(#REF!="M",#REF!="A")</formula>
    </cfRule>
  </conditionalFormatting>
  <conditionalFormatting sqref="D68 F68">
    <cfRule type="expression" dxfId="1119" priority="1972" stopIfTrue="1">
      <formula>OR(#REF!="M",#REF!="A")</formula>
    </cfRule>
  </conditionalFormatting>
  <conditionalFormatting sqref="C68">
    <cfRule type="expression" dxfId="1118" priority="1969" stopIfTrue="1">
      <formula>OR(#REF!="M",#REF!="A")</formula>
    </cfRule>
  </conditionalFormatting>
  <conditionalFormatting sqref="I69">
    <cfRule type="expression" dxfId="1117" priority="1968" stopIfTrue="1">
      <formula>OR(#REF!="M",#REF!="A")</formula>
    </cfRule>
  </conditionalFormatting>
  <conditionalFormatting sqref="J69">
    <cfRule type="expression" dxfId="1116" priority="1967" stopIfTrue="1">
      <formula>OR(#REF!="M",#REF!="A")</formula>
    </cfRule>
  </conditionalFormatting>
  <conditionalFormatting sqref="E69">
    <cfRule type="expression" dxfId="1115" priority="1966" stopIfTrue="1">
      <formula>OR(#REF!="M",#REF!="A")</formula>
    </cfRule>
  </conditionalFormatting>
  <conditionalFormatting sqref="D69">
    <cfRule type="expression" dxfId="1114" priority="1965" stopIfTrue="1">
      <formula>OR(#REF!="M",#REF!="A")</formula>
    </cfRule>
  </conditionalFormatting>
  <conditionalFormatting sqref="C69">
    <cfRule type="expression" dxfId="1113" priority="1962" stopIfTrue="1">
      <formula>OR(#REF!="M",#REF!="A")</formula>
    </cfRule>
  </conditionalFormatting>
  <conditionalFormatting sqref="F69">
    <cfRule type="expression" dxfId="1112" priority="1961" stopIfTrue="1">
      <formula>OR(#REF!="M",#REF!="A")</formula>
    </cfRule>
  </conditionalFormatting>
  <conditionalFormatting sqref="I79">
    <cfRule type="expression" dxfId="1111" priority="1960" stopIfTrue="1">
      <formula>OR(#REF!="M",#REF!="A")</formula>
    </cfRule>
  </conditionalFormatting>
  <conditionalFormatting sqref="J79">
    <cfRule type="expression" dxfId="1110" priority="1959" stopIfTrue="1">
      <formula>OR(#REF!="M",#REF!="A")</formula>
    </cfRule>
  </conditionalFormatting>
  <conditionalFormatting sqref="E79">
    <cfRule type="expression" dxfId="1109" priority="1958" stopIfTrue="1">
      <formula>OR(#REF!="M",#REF!="A")</formula>
    </cfRule>
  </conditionalFormatting>
  <conditionalFormatting sqref="C79">
    <cfRule type="expression" dxfId="1108" priority="1954" stopIfTrue="1">
      <formula>OR(#REF!="M",#REF!="A")</formula>
    </cfRule>
  </conditionalFormatting>
  <conditionalFormatting sqref="I80">
    <cfRule type="expression" dxfId="1107" priority="1953" stopIfTrue="1">
      <formula>OR(#REF!="M",#REF!="A")</formula>
    </cfRule>
  </conditionalFormatting>
  <conditionalFormatting sqref="J80">
    <cfRule type="expression" dxfId="1106" priority="1952" stopIfTrue="1">
      <formula>OR(#REF!="M",#REF!="A")</formula>
    </cfRule>
  </conditionalFormatting>
  <conditionalFormatting sqref="E80">
    <cfRule type="expression" dxfId="1105" priority="1951" stopIfTrue="1">
      <formula>OR(#REF!="M",#REF!="A")</formula>
    </cfRule>
  </conditionalFormatting>
  <conditionalFormatting sqref="D80">
    <cfRule type="expression" dxfId="1104" priority="1950" stopIfTrue="1">
      <formula>OR(#REF!="M",#REF!="A")</formula>
    </cfRule>
  </conditionalFormatting>
  <conditionalFormatting sqref="C80">
    <cfRule type="expression" dxfId="1103" priority="1947" stopIfTrue="1">
      <formula>OR(#REF!="M",#REF!="A")</formula>
    </cfRule>
  </conditionalFormatting>
  <conditionalFormatting sqref="F80">
    <cfRule type="expression" dxfId="1102" priority="1946" stopIfTrue="1">
      <formula>OR(#REF!="M",#REF!="A")</formula>
    </cfRule>
  </conditionalFormatting>
  <conditionalFormatting sqref="I90">
    <cfRule type="expression" dxfId="1101" priority="1945" stopIfTrue="1">
      <formula>OR(#REF!="M",#REF!="A")</formula>
    </cfRule>
  </conditionalFormatting>
  <conditionalFormatting sqref="J90">
    <cfRule type="expression" dxfId="1100" priority="1944" stopIfTrue="1">
      <formula>OR(#REF!="M",#REF!="A")</formula>
    </cfRule>
  </conditionalFormatting>
  <conditionalFormatting sqref="E90">
    <cfRule type="expression" dxfId="1099" priority="1943" stopIfTrue="1">
      <formula>OR(#REF!="M",#REF!="A")</formula>
    </cfRule>
  </conditionalFormatting>
  <conditionalFormatting sqref="D90 F90">
    <cfRule type="expression" dxfId="1098" priority="1942" stopIfTrue="1">
      <formula>OR(#REF!="M",#REF!="A")</formula>
    </cfRule>
  </conditionalFormatting>
  <conditionalFormatting sqref="G178">
    <cfRule type="expression" dxfId="1097" priority="1866" stopIfTrue="1">
      <formula>OR(#REF!="M",#REF!="A")</formula>
    </cfRule>
  </conditionalFormatting>
  <conditionalFormatting sqref="C90">
    <cfRule type="expression" dxfId="1096" priority="1939" stopIfTrue="1">
      <formula>OR(#REF!="M",#REF!="A")</formula>
    </cfRule>
  </conditionalFormatting>
  <conditionalFormatting sqref="I91">
    <cfRule type="expression" dxfId="1095" priority="1938" stopIfTrue="1">
      <formula>OR(#REF!="M",#REF!="A")</formula>
    </cfRule>
  </conditionalFormatting>
  <conditionalFormatting sqref="J91">
    <cfRule type="expression" dxfId="1094" priority="1937" stopIfTrue="1">
      <formula>OR(#REF!="M",#REF!="A")</formula>
    </cfRule>
  </conditionalFormatting>
  <conditionalFormatting sqref="E91">
    <cfRule type="expression" dxfId="1093" priority="1936" stopIfTrue="1">
      <formula>OR(#REF!="M",#REF!="A")</formula>
    </cfRule>
  </conditionalFormatting>
  <conditionalFormatting sqref="D91">
    <cfRule type="expression" dxfId="1092" priority="1935" stopIfTrue="1">
      <formula>OR(#REF!="M",#REF!="A")</formula>
    </cfRule>
  </conditionalFormatting>
  <conditionalFormatting sqref="G179">
    <cfRule type="expression" dxfId="1091" priority="1859" stopIfTrue="1">
      <formula>OR(#REF!="M",#REF!="A")</formula>
    </cfRule>
  </conditionalFormatting>
  <conditionalFormatting sqref="C91">
    <cfRule type="expression" dxfId="1090" priority="1932" stopIfTrue="1">
      <formula>OR(#REF!="M",#REF!="A")</formula>
    </cfRule>
  </conditionalFormatting>
  <conditionalFormatting sqref="F91">
    <cfRule type="expression" dxfId="1089" priority="1931" stopIfTrue="1">
      <formula>OR(#REF!="M",#REF!="A")</formula>
    </cfRule>
  </conditionalFormatting>
  <conditionalFormatting sqref="I101">
    <cfRule type="expression" dxfId="1088" priority="1930" stopIfTrue="1">
      <formula>OR(#REF!="M",#REF!="A")</formula>
    </cfRule>
  </conditionalFormatting>
  <conditionalFormatting sqref="J101">
    <cfRule type="expression" dxfId="1087" priority="1929" stopIfTrue="1">
      <formula>OR(#REF!="M",#REF!="A")</formula>
    </cfRule>
  </conditionalFormatting>
  <conditionalFormatting sqref="E101">
    <cfRule type="expression" dxfId="1086" priority="1928" stopIfTrue="1">
      <formula>OR(#REF!="M",#REF!="A")</formula>
    </cfRule>
  </conditionalFormatting>
  <conditionalFormatting sqref="D101 F101">
    <cfRule type="expression" dxfId="1085" priority="1927" stopIfTrue="1">
      <formula>OR(#REF!="M",#REF!="A")</formula>
    </cfRule>
  </conditionalFormatting>
  <conditionalFormatting sqref="I178">
    <cfRule type="expression" dxfId="1084" priority="1870" stopIfTrue="1">
      <formula>OR(#REF!="M",#REF!="A")</formula>
    </cfRule>
  </conditionalFormatting>
  <conditionalFormatting sqref="C101">
    <cfRule type="expression" dxfId="1083" priority="1924" stopIfTrue="1">
      <formula>OR(#REF!="M",#REF!="A")</formula>
    </cfRule>
  </conditionalFormatting>
  <conditionalFormatting sqref="I102">
    <cfRule type="expression" dxfId="1082" priority="1923" stopIfTrue="1">
      <formula>OR(#REF!="M",#REF!="A")</formula>
    </cfRule>
  </conditionalFormatting>
  <conditionalFormatting sqref="J102">
    <cfRule type="expression" dxfId="1081" priority="1922" stopIfTrue="1">
      <formula>OR(#REF!="M",#REF!="A")</formula>
    </cfRule>
  </conditionalFormatting>
  <conditionalFormatting sqref="E102">
    <cfRule type="expression" dxfId="1080" priority="1921" stopIfTrue="1">
      <formula>OR(#REF!="M",#REF!="A")</formula>
    </cfRule>
  </conditionalFormatting>
  <conditionalFormatting sqref="D102">
    <cfRule type="expression" dxfId="1079" priority="1920" stopIfTrue="1">
      <formula>OR(#REF!="M",#REF!="A")</formula>
    </cfRule>
  </conditionalFormatting>
  <conditionalFormatting sqref="C102">
    <cfRule type="expression" dxfId="1078" priority="1917" stopIfTrue="1">
      <formula>OR(#REF!="M",#REF!="A")</formula>
    </cfRule>
  </conditionalFormatting>
  <conditionalFormatting sqref="F102">
    <cfRule type="expression" dxfId="1077" priority="1916" stopIfTrue="1">
      <formula>OR(#REF!="M",#REF!="A")</formula>
    </cfRule>
  </conditionalFormatting>
  <conditionalFormatting sqref="I127">
    <cfRule type="expression" dxfId="1076" priority="1915" stopIfTrue="1">
      <formula>OR(#REF!="M",#REF!="A")</formula>
    </cfRule>
  </conditionalFormatting>
  <conditionalFormatting sqref="J127">
    <cfRule type="expression" dxfId="1075" priority="1914" stopIfTrue="1">
      <formula>OR(#REF!="M",#REF!="A")</formula>
    </cfRule>
  </conditionalFormatting>
  <conditionalFormatting sqref="E127">
    <cfRule type="expression" dxfId="1074" priority="1913" stopIfTrue="1">
      <formula>OR(#REF!="M",#REF!="A")</formula>
    </cfRule>
  </conditionalFormatting>
  <conditionalFormatting sqref="D127 F127">
    <cfRule type="expression" dxfId="1073" priority="1912" stopIfTrue="1">
      <formula>OR(#REF!="M",#REF!="A")</formula>
    </cfRule>
  </conditionalFormatting>
  <conditionalFormatting sqref="C127">
    <cfRule type="expression" dxfId="1072" priority="1909" stopIfTrue="1">
      <formula>OR(#REF!="M",#REF!="A")</formula>
    </cfRule>
  </conditionalFormatting>
  <conditionalFormatting sqref="I128">
    <cfRule type="expression" dxfId="1071" priority="1908" stopIfTrue="1">
      <formula>OR(#REF!="M",#REF!="A")</formula>
    </cfRule>
  </conditionalFormatting>
  <conditionalFormatting sqref="J128">
    <cfRule type="expression" dxfId="1070" priority="1907" stopIfTrue="1">
      <formula>OR(#REF!="M",#REF!="A")</formula>
    </cfRule>
  </conditionalFormatting>
  <conditionalFormatting sqref="E128">
    <cfRule type="expression" dxfId="1069" priority="1906" stopIfTrue="1">
      <formula>OR(#REF!="M",#REF!="A")</formula>
    </cfRule>
  </conditionalFormatting>
  <conditionalFormatting sqref="D128">
    <cfRule type="expression" dxfId="1068" priority="1905" stopIfTrue="1">
      <formula>OR(#REF!="M",#REF!="A")</formula>
    </cfRule>
  </conditionalFormatting>
  <conditionalFormatting sqref="C128">
    <cfRule type="expression" dxfId="1067" priority="1902" stopIfTrue="1">
      <formula>OR(#REF!="M",#REF!="A")</formula>
    </cfRule>
  </conditionalFormatting>
  <conditionalFormatting sqref="F128">
    <cfRule type="expression" dxfId="1066" priority="1901" stopIfTrue="1">
      <formula>OR(#REF!="M",#REF!="A")</formula>
    </cfRule>
  </conditionalFormatting>
  <conditionalFormatting sqref="I161">
    <cfRule type="expression" dxfId="1065" priority="1900" stopIfTrue="1">
      <formula>OR(#REF!="M",#REF!="A")</formula>
    </cfRule>
  </conditionalFormatting>
  <conditionalFormatting sqref="J161">
    <cfRule type="expression" dxfId="1064" priority="1899" stopIfTrue="1">
      <formula>OR(#REF!="M",#REF!="A")</formula>
    </cfRule>
  </conditionalFormatting>
  <conditionalFormatting sqref="E161">
    <cfRule type="expression" dxfId="1063" priority="1898" stopIfTrue="1">
      <formula>OR(#REF!="M",#REF!="A")</formula>
    </cfRule>
  </conditionalFormatting>
  <conditionalFormatting sqref="D161 F161">
    <cfRule type="expression" dxfId="1062" priority="1897" stopIfTrue="1">
      <formula>OR(#REF!="M",#REF!="A")</formula>
    </cfRule>
  </conditionalFormatting>
  <conditionalFormatting sqref="G161">
    <cfRule type="expression" dxfId="1061" priority="1896" stopIfTrue="1">
      <formula>OR(#REF!="M",#REF!="A")</formula>
    </cfRule>
  </conditionalFormatting>
  <conditionalFormatting sqref="I200">
    <cfRule type="expression" dxfId="1060" priority="1840" stopIfTrue="1">
      <formula>OR(#REF!="M",#REF!="A")</formula>
    </cfRule>
  </conditionalFormatting>
  <conditionalFormatting sqref="C161">
    <cfRule type="expression" dxfId="1059" priority="1894" stopIfTrue="1">
      <formula>OR(#REF!="M",#REF!="A")</formula>
    </cfRule>
  </conditionalFormatting>
  <conditionalFormatting sqref="I162">
    <cfRule type="expression" dxfId="1058" priority="1893" stopIfTrue="1">
      <formula>OR(#REF!="M",#REF!="A")</formula>
    </cfRule>
  </conditionalFormatting>
  <conditionalFormatting sqref="J162">
    <cfRule type="expression" dxfId="1057" priority="1892" stopIfTrue="1">
      <formula>OR(#REF!="M",#REF!="A")</formula>
    </cfRule>
  </conditionalFormatting>
  <conditionalFormatting sqref="E162">
    <cfRule type="expression" dxfId="1056" priority="1891" stopIfTrue="1">
      <formula>OR(#REF!="M",#REF!="A")</formula>
    </cfRule>
  </conditionalFormatting>
  <conditionalFormatting sqref="D162">
    <cfRule type="expression" dxfId="1055" priority="1890" stopIfTrue="1">
      <formula>OR(#REF!="M",#REF!="A")</formula>
    </cfRule>
  </conditionalFormatting>
  <conditionalFormatting sqref="G162">
    <cfRule type="expression" dxfId="1054" priority="1889" stopIfTrue="1">
      <formula>OR(#REF!="M",#REF!="A")</formula>
    </cfRule>
  </conditionalFormatting>
  <conditionalFormatting sqref="C162">
    <cfRule type="expression" dxfId="1053" priority="1887" stopIfTrue="1">
      <formula>OR(#REF!="M",#REF!="A")</formula>
    </cfRule>
  </conditionalFormatting>
  <conditionalFormatting sqref="F162">
    <cfRule type="expression" dxfId="1052" priority="1886" stopIfTrue="1">
      <formula>OR(#REF!="M",#REF!="A")</formula>
    </cfRule>
  </conditionalFormatting>
  <conditionalFormatting sqref="I168">
    <cfRule type="expression" dxfId="1051" priority="1885" stopIfTrue="1">
      <formula>OR(#REF!="M",#REF!="A")</formula>
    </cfRule>
  </conditionalFormatting>
  <conditionalFormatting sqref="J168">
    <cfRule type="expression" dxfId="1050" priority="1884" stopIfTrue="1">
      <formula>OR(#REF!="M",#REF!="A")</formula>
    </cfRule>
  </conditionalFormatting>
  <conditionalFormatting sqref="E168">
    <cfRule type="expression" dxfId="1049" priority="1883" stopIfTrue="1">
      <formula>OR(#REF!="M",#REF!="A")</formula>
    </cfRule>
  </conditionalFormatting>
  <conditionalFormatting sqref="D168 F168">
    <cfRule type="expression" dxfId="1048" priority="1882" stopIfTrue="1">
      <formula>OR(#REF!="M",#REF!="A")</formula>
    </cfRule>
  </conditionalFormatting>
  <conditionalFormatting sqref="G168">
    <cfRule type="expression" dxfId="1047" priority="1881" stopIfTrue="1">
      <formula>OR(#REF!="M",#REF!="A")</formula>
    </cfRule>
  </conditionalFormatting>
  <conditionalFormatting sqref="F201">
    <cfRule type="expression" dxfId="1046" priority="1826" stopIfTrue="1">
      <formula>OR(#REF!="M",#REF!="A")</formula>
    </cfRule>
  </conditionalFormatting>
  <conditionalFormatting sqref="C168">
    <cfRule type="expression" dxfId="1045" priority="1879" stopIfTrue="1">
      <formula>OR(#REF!="M",#REF!="A")</formula>
    </cfRule>
  </conditionalFormatting>
  <conditionalFormatting sqref="I169">
    <cfRule type="expression" dxfId="1044" priority="1878" stopIfTrue="1">
      <formula>OR(#REF!="M",#REF!="A")</formula>
    </cfRule>
  </conditionalFormatting>
  <conditionalFormatting sqref="J169">
    <cfRule type="expression" dxfId="1043" priority="1877" stopIfTrue="1">
      <formula>OR(#REF!="M",#REF!="A")</formula>
    </cfRule>
  </conditionalFormatting>
  <conditionalFormatting sqref="E169">
    <cfRule type="expression" dxfId="1042" priority="1876" stopIfTrue="1">
      <formula>OR(#REF!="M",#REF!="A")</formula>
    </cfRule>
  </conditionalFormatting>
  <conditionalFormatting sqref="D169">
    <cfRule type="expression" dxfId="1041" priority="1875" stopIfTrue="1">
      <formula>OR(#REF!="M",#REF!="A")</formula>
    </cfRule>
  </conditionalFormatting>
  <conditionalFormatting sqref="G169">
    <cfRule type="expression" dxfId="1040" priority="1874" stopIfTrue="1">
      <formula>OR(#REF!="M",#REF!="A")</formula>
    </cfRule>
  </conditionalFormatting>
  <conditionalFormatting sqref="C169">
    <cfRule type="expression" dxfId="1039" priority="1872" stopIfTrue="1">
      <formula>OR(#REF!="M",#REF!="A")</formula>
    </cfRule>
  </conditionalFormatting>
  <conditionalFormatting sqref="F169">
    <cfRule type="expression" dxfId="1038" priority="1871" stopIfTrue="1">
      <formula>OR(#REF!="M",#REF!="A")</formula>
    </cfRule>
  </conditionalFormatting>
  <conditionalFormatting sqref="J178">
    <cfRule type="expression" dxfId="1037" priority="1869" stopIfTrue="1">
      <formula>OR(#REF!="M",#REF!="A")</formula>
    </cfRule>
  </conditionalFormatting>
  <conditionalFormatting sqref="E178">
    <cfRule type="expression" dxfId="1036" priority="1868" stopIfTrue="1">
      <formula>OR(#REF!="M",#REF!="A")</formula>
    </cfRule>
  </conditionalFormatting>
  <conditionalFormatting sqref="D178 F178">
    <cfRule type="expression" dxfId="1035" priority="1867" stopIfTrue="1">
      <formula>OR(#REF!="M",#REF!="A")</formula>
    </cfRule>
  </conditionalFormatting>
  <conditionalFormatting sqref="F211">
    <cfRule type="expression" dxfId="1034" priority="1811" stopIfTrue="1">
      <formula>OR(#REF!="M",#REF!="A")</formula>
    </cfRule>
  </conditionalFormatting>
  <conditionalFormatting sqref="C178">
    <cfRule type="expression" dxfId="1033" priority="1864" stopIfTrue="1">
      <formula>OR(#REF!="M",#REF!="A")</formula>
    </cfRule>
  </conditionalFormatting>
  <conditionalFormatting sqref="I179">
    <cfRule type="expression" dxfId="1032" priority="1863" stopIfTrue="1">
      <formula>OR(#REF!="M",#REF!="A")</formula>
    </cfRule>
  </conditionalFormatting>
  <conditionalFormatting sqref="J179">
    <cfRule type="expression" dxfId="1031" priority="1862" stopIfTrue="1">
      <formula>OR(#REF!="M",#REF!="A")</formula>
    </cfRule>
  </conditionalFormatting>
  <conditionalFormatting sqref="E179">
    <cfRule type="expression" dxfId="1030" priority="1861" stopIfTrue="1">
      <formula>OR(#REF!="M",#REF!="A")</formula>
    </cfRule>
  </conditionalFormatting>
  <conditionalFormatting sqref="D179">
    <cfRule type="expression" dxfId="1029" priority="1860" stopIfTrue="1">
      <formula>OR(#REF!="M",#REF!="A")</formula>
    </cfRule>
  </conditionalFormatting>
  <conditionalFormatting sqref="C179">
    <cfRule type="expression" dxfId="1028" priority="1857" stopIfTrue="1">
      <formula>OR(#REF!="M",#REF!="A")</formula>
    </cfRule>
  </conditionalFormatting>
  <conditionalFormatting sqref="F179">
    <cfRule type="expression" dxfId="1027" priority="1856" stopIfTrue="1">
      <formula>OR(#REF!="M",#REF!="A")</formula>
    </cfRule>
  </conditionalFormatting>
  <conditionalFormatting sqref="I189">
    <cfRule type="expression" dxfId="1026" priority="1855" stopIfTrue="1">
      <formula>OR(#REF!="M",#REF!="A")</formula>
    </cfRule>
  </conditionalFormatting>
  <conditionalFormatting sqref="J189">
    <cfRule type="expression" dxfId="1025" priority="1854" stopIfTrue="1">
      <formula>OR(#REF!="M",#REF!="A")</formula>
    </cfRule>
  </conditionalFormatting>
  <conditionalFormatting sqref="E189">
    <cfRule type="expression" dxfId="1024" priority="1853" stopIfTrue="1">
      <formula>OR(#REF!="M",#REF!="A")</formula>
    </cfRule>
  </conditionalFormatting>
  <conditionalFormatting sqref="D189 F189">
    <cfRule type="expression" dxfId="1023" priority="1852" stopIfTrue="1">
      <formula>OR(#REF!="M",#REF!="A")</formula>
    </cfRule>
  </conditionalFormatting>
  <conditionalFormatting sqref="G189">
    <cfRule type="expression" dxfId="1022" priority="1851" stopIfTrue="1">
      <formula>OR(#REF!="M",#REF!="A")</formula>
    </cfRule>
  </conditionalFormatting>
  <conditionalFormatting sqref="C189">
    <cfRule type="expression" dxfId="1021" priority="1849" stopIfTrue="1">
      <formula>OR(#REF!="M",#REF!="A")</formula>
    </cfRule>
  </conditionalFormatting>
  <conditionalFormatting sqref="I190">
    <cfRule type="expression" dxfId="1020" priority="1848" stopIfTrue="1">
      <formula>OR(#REF!="M",#REF!="A")</formula>
    </cfRule>
  </conditionalFormatting>
  <conditionalFormatting sqref="J190">
    <cfRule type="expression" dxfId="1019" priority="1847" stopIfTrue="1">
      <formula>OR(#REF!="M",#REF!="A")</formula>
    </cfRule>
  </conditionalFormatting>
  <conditionalFormatting sqref="E190">
    <cfRule type="expression" dxfId="1018" priority="1846" stopIfTrue="1">
      <formula>OR(#REF!="M",#REF!="A")</formula>
    </cfRule>
  </conditionalFormatting>
  <conditionalFormatting sqref="D190">
    <cfRule type="expression" dxfId="1017" priority="1845" stopIfTrue="1">
      <formula>OR(#REF!="M",#REF!="A")</formula>
    </cfRule>
  </conditionalFormatting>
  <conditionalFormatting sqref="G190">
    <cfRule type="expression" dxfId="1016" priority="1844" stopIfTrue="1">
      <formula>OR(#REF!="M",#REF!="A")</formula>
    </cfRule>
  </conditionalFormatting>
  <conditionalFormatting sqref="C190">
    <cfRule type="expression" dxfId="1015" priority="1842" stopIfTrue="1">
      <formula>OR(#REF!="M",#REF!="A")</formula>
    </cfRule>
  </conditionalFormatting>
  <conditionalFormatting sqref="F190">
    <cfRule type="expression" dxfId="1014" priority="1841" stopIfTrue="1">
      <formula>OR(#REF!="M",#REF!="A")</formula>
    </cfRule>
  </conditionalFormatting>
  <conditionalFormatting sqref="J200">
    <cfRule type="expression" dxfId="1013" priority="1839" stopIfTrue="1">
      <formula>OR(#REF!="M",#REF!="A")</formula>
    </cfRule>
  </conditionalFormatting>
  <conditionalFormatting sqref="E200">
    <cfRule type="expression" dxfId="1012" priority="1838" stopIfTrue="1">
      <formula>OR(#REF!="M",#REF!="A")</formula>
    </cfRule>
  </conditionalFormatting>
  <conditionalFormatting sqref="D200 F200">
    <cfRule type="expression" dxfId="1011" priority="1837" stopIfTrue="1">
      <formula>OR(#REF!="M",#REF!="A")</formula>
    </cfRule>
  </conditionalFormatting>
  <conditionalFormatting sqref="G200">
    <cfRule type="expression" dxfId="1010" priority="1836" stopIfTrue="1">
      <formula>OR(#REF!="M",#REF!="A")</formula>
    </cfRule>
  </conditionalFormatting>
  <conditionalFormatting sqref="C200">
    <cfRule type="expression" dxfId="1009" priority="1834" stopIfTrue="1">
      <formula>OR(#REF!="M",#REF!="A")</formula>
    </cfRule>
  </conditionalFormatting>
  <conditionalFormatting sqref="I201">
    <cfRule type="expression" dxfId="1008" priority="1833" stopIfTrue="1">
      <formula>OR(#REF!="M",#REF!="A")</formula>
    </cfRule>
  </conditionalFormatting>
  <conditionalFormatting sqref="J201">
    <cfRule type="expression" dxfId="1007" priority="1832" stopIfTrue="1">
      <formula>OR(#REF!="M",#REF!="A")</formula>
    </cfRule>
  </conditionalFormatting>
  <conditionalFormatting sqref="E201">
    <cfRule type="expression" dxfId="1006" priority="1831" stopIfTrue="1">
      <formula>OR(#REF!="M",#REF!="A")</formula>
    </cfRule>
  </conditionalFormatting>
  <conditionalFormatting sqref="D201">
    <cfRule type="expression" dxfId="1005" priority="1830" stopIfTrue="1">
      <formula>OR(#REF!="M",#REF!="A")</formula>
    </cfRule>
  </conditionalFormatting>
  <conditionalFormatting sqref="G201">
    <cfRule type="expression" dxfId="1004" priority="1829" stopIfTrue="1">
      <formula>OR(#REF!="M",#REF!="A")</formula>
    </cfRule>
  </conditionalFormatting>
  <conditionalFormatting sqref="C201">
    <cfRule type="expression" dxfId="1003" priority="1827" stopIfTrue="1">
      <formula>OR(#REF!="M",#REF!="A")</formula>
    </cfRule>
  </conditionalFormatting>
  <conditionalFormatting sqref="I210">
    <cfRule type="expression" dxfId="1002" priority="1825" stopIfTrue="1">
      <formula>OR(#REF!="M",#REF!="A")</formula>
    </cfRule>
  </conditionalFormatting>
  <conditionalFormatting sqref="J210">
    <cfRule type="expression" dxfId="1001" priority="1824" stopIfTrue="1">
      <formula>OR(#REF!="M",#REF!="A")</formula>
    </cfRule>
  </conditionalFormatting>
  <conditionalFormatting sqref="E210">
    <cfRule type="expression" dxfId="1000" priority="1823" stopIfTrue="1">
      <formula>OR(#REF!="M",#REF!="A")</formula>
    </cfRule>
  </conditionalFormatting>
  <conditionalFormatting sqref="D210 F210">
    <cfRule type="expression" dxfId="999" priority="1822" stopIfTrue="1">
      <formula>OR(#REF!="M",#REF!="A")</formula>
    </cfRule>
  </conditionalFormatting>
  <conditionalFormatting sqref="G210">
    <cfRule type="expression" dxfId="998" priority="1821" stopIfTrue="1">
      <formula>OR(#REF!="M",#REF!="A")</formula>
    </cfRule>
  </conditionalFormatting>
  <conditionalFormatting sqref="C210">
    <cfRule type="expression" dxfId="997" priority="1819" stopIfTrue="1">
      <formula>OR(#REF!="M",#REF!="A")</formula>
    </cfRule>
  </conditionalFormatting>
  <conditionalFormatting sqref="I211">
    <cfRule type="expression" dxfId="996" priority="1818" stopIfTrue="1">
      <formula>OR(#REF!="M",#REF!="A")</formula>
    </cfRule>
  </conditionalFormatting>
  <conditionalFormatting sqref="J211">
    <cfRule type="expression" dxfId="995" priority="1817" stopIfTrue="1">
      <formula>OR(#REF!="M",#REF!="A")</formula>
    </cfRule>
  </conditionalFormatting>
  <conditionalFormatting sqref="E211">
    <cfRule type="expression" dxfId="994" priority="1816" stopIfTrue="1">
      <formula>OR(#REF!="M",#REF!="A")</formula>
    </cfRule>
  </conditionalFormatting>
  <conditionalFormatting sqref="D211">
    <cfRule type="expression" dxfId="993" priority="1815" stopIfTrue="1">
      <formula>OR(#REF!="M",#REF!="A")</formula>
    </cfRule>
  </conditionalFormatting>
  <conditionalFormatting sqref="G211">
    <cfRule type="expression" dxfId="992" priority="1814" stopIfTrue="1">
      <formula>OR(#REF!="M",#REF!="A")</formula>
    </cfRule>
  </conditionalFormatting>
  <conditionalFormatting sqref="C211">
    <cfRule type="expression" dxfId="991" priority="1812" stopIfTrue="1">
      <formula>OR(#REF!="M",#REF!="A")</formula>
    </cfRule>
  </conditionalFormatting>
  <conditionalFormatting sqref="I232">
    <cfRule type="expression" dxfId="990" priority="1810" stopIfTrue="1">
      <formula>OR(#REF!="M",#REF!="A")</formula>
    </cfRule>
  </conditionalFormatting>
  <conditionalFormatting sqref="J232">
    <cfRule type="expression" dxfId="989" priority="1809" stopIfTrue="1">
      <formula>OR(#REF!="M",#REF!="A")</formula>
    </cfRule>
  </conditionalFormatting>
  <conditionalFormatting sqref="E232">
    <cfRule type="expression" dxfId="988" priority="1808" stopIfTrue="1">
      <formula>OR(#REF!="M",#REF!="A")</formula>
    </cfRule>
  </conditionalFormatting>
  <conditionalFormatting sqref="D232 F232">
    <cfRule type="expression" dxfId="987" priority="1807" stopIfTrue="1">
      <formula>OR(#REF!="M",#REF!="A")</formula>
    </cfRule>
  </conditionalFormatting>
  <conditionalFormatting sqref="G232">
    <cfRule type="expression" dxfId="986" priority="1806" stopIfTrue="1">
      <formula>OR(#REF!="M",#REF!="A")</formula>
    </cfRule>
  </conditionalFormatting>
  <conditionalFormatting sqref="C232">
    <cfRule type="expression" dxfId="985" priority="1804" stopIfTrue="1">
      <formula>OR(#REF!="M",#REF!="A")</formula>
    </cfRule>
  </conditionalFormatting>
  <conditionalFormatting sqref="I233">
    <cfRule type="expression" dxfId="984" priority="1803" stopIfTrue="1">
      <formula>OR(#REF!="M",#REF!="A")</formula>
    </cfRule>
  </conditionalFormatting>
  <conditionalFormatting sqref="J233">
    <cfRule type="expression" dxfId="983" priority="1802" stopIfTrue="1">
      <formula>OR(#REF!="M",#REF!="A")</formula>
    </cfRule>
  </conditionalFormatting>
  <conditionalFormatting sqref="E233">
    <cfRule type="expression" dxfId="982" priority="1801" stopIfTrue="1">
      <formula>OR(#REF!="M",#REF!="A")</formula>
    </cfRule>
  </conditionalFormatting>
  <conditionalFormatting sqref="D233">
    <cfRule type="expression" dxfId="981" priority="1800" stopIfTrue="1">
      <formula>OR(#REF!="M",#REF!="A")</formula>
    </cfRule>
  </conditionalFormatting>
  <conditionalFormatting sqref="G233">
    <cfRule type="expression" dxfId="980" priority="1799" stopIfTrue="1">
      <formula>OR(#REF!="M",#REF!="A")</formula>
    </cfRule>
  </conditionalFormatting>
  <conditionalFormatting sqref="C233">
    <cfRule type="expression" dxfId="979" priority="1797" stopIfTrue="1">
      <formula>OR(#REF!="M",#REF!="A")</formula>
    </cfRule>
  </conditionalFormatting>
  <conditionalFormatting sqref="F233">
    <cfRule type="expression" dxfId="978" priority="1796" stopIfTrue="1">
      <formula>OR(#REF!="M",#REF!="A")</formula>
    </cfRule>
  </conditionalFormatting>
  <conditionalFormatting sqref="I245">
    <cfRule type="expression" dxfId="977" priority="1795" stopIfTrue="1">
      <formula>OR(#REF!="M",#REF!="A")</formula>
    </cfRule>
  </conditionalFormatting>
  <conditionalFormatting sqref="J245">
    <cfRule type="expression" dxfId="976" priority="1794" stopIfTrue="1">
      <formula>OR(#REF!="M",#REF!="A")</formula>
    </cfRule>
  </conditionalFormatting>
  <conditionalFormatting sqref="E245">
    <cfRule type="expression" dxfId="975" priority="1793" stopIfTrue="1">
      <formula>OR(#REF!="M",#REF!="A")</formula>
    </cfRule>
  </conditionalFormatting>
  <conditionalFormatting sqref="D245 F245">
    <cfRule type="expression" dxfId="974" priority="1792" stopIfTrue="1">
      <formula>OR(#REF!="M",#REF!="A")</formula>
    </cfRule>
  </conditionalFormatting>
  <conditionalFormatting sqref="G245">
    <cfRule type="expression" dxfId="973" priority="1791" stopIfTrue="1">
      <formula>OR(#REF!="M",#REF!="A")</formula>
    </cfRule>
  </conditionalFormatting>
  <conditionalFormatting sqref="F291">
    <cfRule type="expression" dxfId="972" priority="1736" stopIfTrue="1">
      <formula>OR(#REF!="M",#REF!="A")</formula>
    </cfRule>
  </conditionalFormatting>
  <conditionalFormatting sqref="C245">
    <cfRule type="expression" dxfId="971" priority="1789" stopIfTrue="1">
      <formula>OR(#REF!="M",#REF!="A")</formula>
    </cfRule>
  </conditionalFormatting>
  <conditionalFormatting sqref="I246">
    <cfRule type="expression" dxfId="970" priority="1788" stopIfTrue="1">
      <formula>OR(#REF!="M",#REF!="A")</formula>
    </cfRule>
  </conditionalFormatting>
  <conditionalFormatting sqref="J246">
    <cfRule type="expression" dxfId="969" priority="1787" stopIfTrue="1">
      <formula>OR(#REF!="M",#REF!="A")</formula>
    </cfRule>
  </conditionalFormatting>
  <conditionalFormatting sqref="E246">
    <cfRule type="expression" dxfId="968" priority="1786" stopIfTrue="1">
      <formula>OR(#REF!="M",#REF!="A")</formula>
    </cfRule>
  </conditionalFormatting>
  <conditionalFormatting sqref="D246">
    <cfRule type="expression" dxfId="967" priority="1785" stopIfTrue="1">
      <formula>OR(#REF!="M",#REF!="A")</formula>
    </cfRule>
  </conditionalFormatting>
  <conditionalFormatting sqref="G246">
    <cfRule type="expression" dxfId="966" priority="1784" stopIfTrue="1">
      <formula>OR(#REF!="M",#REF!="A")</formula>
    </cfRule>
  </conditionalFormatting>
  <conditionalFormatting sqref="F246">
    <cfRule type="expression" dxfId="965" priority="1781" stopIfTrue="1">
      <formula>OR(#REF!="M",#REF!="A")</formula>
    </cfRule>
  </conditionalFormatting>
  <conditionalFormatting sqref="I266">
    <cfRule type="expression" dxfId="964" priority="1780" stopIfTrue="1">
      <formula>OR(#REF!="M",#REF!="A")</formula>
    </cfRule>
  </conditionalFormatting>
  <conditionalFormatting sqref="J266">
    <cfRule type="expression" dxfId="963" priority="1779" stopIfTrue="1">
      <formula>OR(#REF!="M",#REF!="A")</formula>
    </cfRule>
  </conditionalFormatting>
  <conditionalFormatting sqref="E266">
    <cfRule type="expression" dxfId="962" priority="1778" stopIfTrue="1">
      <formula>OR(#REF!="M",#REF!="A")</formula>
    </cfRule>
  </conditionalFormatting>
  <conditionalFormatting sqref="D266 F266">
    <cfRule type="expression" dxfId="961" priority="1777" stopIfTrue="1">
      <formula>OR(#REF!="M",#REF!="A")</formula>
    </cfRule>
  </conditionalFormatting>
  <conditionalFormatting sqref="G266">
    <cfRule type="expression" dxfId="960" priority="1776" stopIfTrue="1">
      <formula>OR(#REF!="M",#REF!="A")</formula>
    </cfRule>
  </conditionalFormatting>
  <conditionalFormatting sqref="C266">
    <cfRule type="expression" dxfId="959" priority="1774" stopIfTrue="1">
      <formula>OR(#REF!="M",#REF!="A")</formula>
    </cfRule>
  </conditionalFormatting>
  <conditionalFormatting sqref="I267">
    <cfRule type="expression" dxfId="958" priority="1773" stopIfTrue="1">
      <formula>OR(#REF!="M",#REF!="A")</formula>
    </cfRule>
  </conditionalFormatting>
  <conditionalFormatting sqref="J267">
    <cfRule type="expression" dxfId="957" priority="1772" stopIfTrue="1">
      <formula>OR(#REF!="M",#REF!="A")</formula>
    </cfRule>
  </conditionalFormatting>
  <conditionalFormatting sqref="E267">
    <cfRule type="expression" dxfId="956" priority="1771" stopIfTrue="1">
      <formula>OR(#REF!="M",#REF!="A")</formula>
    </cfRule>
  </conditionalFormatting>
  <conditionalFormatting sqref="D267">
    <cfRule type="expression" dxfId="955" priority="1770" stopIfTrue="1">
      <formula>OR(#REF!="M",#REF!="A")</formula>
    </cfRule>
  </conditionalFormatting>
  <conditionalFormatting sqref="G267">
    <cfRule type="expression" dxfId="954" priority="1769" stopIfTrue="1">
      <formula>OR(#REF!="M",#REF!="A")</formula>
    </cfRule>
  </conditionalFormatting>
  <conditionalFormatting sqref="C267">
    <cfRule type="expression" dxfId="953" priority="1767" stopIfTrue="1">
      <formula>OR(#REF!="M",#REF!="A")</formula>
    </cfRule>
  </conditionalFormatting>
  <conditionalFormatting sqref="F267">
    <cfRule type="expression" dxfId="952" priority="1766" stopIfTrue="1">
      <formula>OR(#REF!="M",#REF!="A")</formula>
    </cfRule>
  </conditionalFormatting>
  <conditionalFormatting sqref="I278">
    <cfRule type="expression" dxfId="951" priority="1765" stopIfTrue="1">
      <formula>OR(#REF!="M",#REF!="A")</formula>
    </cfRule>
  </conditionalFormatting>
  <conditionalFormatting sqref="J278">
    <cfRule type="expression" dxfId="950" priority="1764" stopIfTrue="1">
      <formula>OR(#REF!="M",#REF!="A")</formula>
    </cfRule>
  </conditionalFormatting>
  <conditionalFormatting sqref="E278">
    <cfRule type="expression" dxfId="949" priority="1763" stopIfTrue="1">
      <formula>OR(#REF!="M",#REF!="A")</formula>
    </cfRule>
  </conditionalFormatting>
  <conditionalFormatting sqref="D278 F278">
    <cfRule type="expression" dxfId="948" priority="1762" stopIfTrue="1">
      <formula>OR(#REF!="M",#REF!="A")</formula>
    </cfRule>
  </conditionalFormatting>
  <conditionalFormatting sqref="G278">
    <cfRule type="expression" dxfId="947" priority="1761" stopIfTrue="1">
      <formula>OR(#REF!="M",#REF!="A")</formula>
    </cfRule>
  </conditionalFormatting>
  <conditionalFormatting sqref="C278">
    <cfRule type="expression" dxfId="946" priority="1759" stopIfTrue="1">
      <formula>OR(#REF!="M",#REF!="A")</formula>
    </cfRule>
  </conditionalFormatting>
  <conditionalFormatting sqref="I279">
    <cfRule type="expression" dxfId="945" priority="1758" stopIfTrue="1">
      <formula>OR(#REF!="M",#REF!="A")</formula>
    </cfRule>
  </conditionalFormatting>
  <conditionalFormatting sqref="J279">
    <cfRule type="expression" dxfId="944" priority="1757" stopIfTrue="1">
      <formula>OR(#REF!="M",#REF!="A")</formula>
    </cfRule>
  </conditionalFormatting>
  <conditionalFormatting sqref="E279">
    <cfRule type="expression" dxfId="943" priority="1756" stopIfTrue="1">
      <formula>OR(#REF!="M",#REF!="A")</formula>
    </cfRule>
  </conditionalFormatting>
  <conditionalFormatting sqref="D279">
    <cfRule type="expression" dxfId="942" priority="1755" stopIfTrue="1">
      <formula>OR(#REF!="M",#REF!="A")</formula>
    </cfRule>
  </conditionalFormatting>
  <conditionalFormatting sqref="G279">
    <cfRule type="expression" dxfId="941" priority="1754" stopIfTrue="1">
      <formula>OR(#REF!="M",#REF!="A")</formula>
    </cfRule>
  </conditionalFormatting>
  <conditionalFormatting sqref="C279">
    <cfRule type="expression" dxfId="940" priority="1752" stopIfTrue="1">
      <formula>OR(#REF!="M",#REF!="A")</formula>
    </cfRule>
  </conditionalFormatting>
  <conditionalFormatting sqref="F279">
    <cfRule type="expression" dxfId="939" priority="1751" stopIfTrue="1">
      <formula>OR(#REF!="M",#REF!="A")</formula>
    </cfRule>
  </conditionalFormatting>
  <conditionalFormatting sqref="I290">
    <cfRule type="expression" dxfId="938" priority="1750" stopIfTrue="1">
      <formula>OR(#REF!="M",#REF!="A")</formula>
    </cfRule>
  </conditionalFormatting>
  <conditionalFormatting sqref="J290">
    <cfRule type="expression" dxfId="937" priority="1749" stopIfTrue="1">
      <formula>OR(#REF!="M",#REF!="A")</formula>
    </cfRule>
  </conditionalFormatting>
  <conditionalFormatting sqref="E290">
    <cfRule type="expression" dxfId="936" priority="1748" stopIfTrue="1">
      <formula>OR(#REF!="M",#REF!="A")</formula>
    </cfRule>
  </conditionalFormatting>
  <conditionalFormatting sqref="D290 F290">
    <cfRule type="expression" dxfId="935" priority="1747" stopIfTrue="1">
      <formula>OR(#REF!="M",#REF!="A")</formula>
    </cfRule>
  </conditionalFormatting>
  <conditionalFormatting sqref="G290">
    <cfRule type="expression" dxfId="934" priority="1746" stopIfTrue="1">
      <formula>OR(#REF!="M",#REF!="A")</formula>
    </cfRule>
  </conditionalFormatting>
  <conditionalFormatting sqref="C290">
    <cfRule type="expression" dxfId="933" priority="1744" stopIfTrue="1">
      <formula>OR(#REF!="M",#REF!="A")</formula>
    </cfRule>
  </conditionalFormatting>
  <conditionalFormatting sqref="I291">
    <cfRule type="expression" dxfId="932" priority="1743" stopIfTrue="1">
      <formula>OR(#REF!="M",#REF!="A")</formula>
    </cfRule>
  </conditionalFormatting>
  <conditionalFormatting sqref="J291">
    <cfRule type="expression" dxfId="931" priority="1742" stopIfTrue="1">
      <formula>OR(#REF!="M",#REF!="A")</formula>
    </cfRule>
  </conditionalFormatting>
  <conditionalFormatting sqref="E291">
    <cfRule type="expression" dxfId="930" priority="1741" stopIfTrue="1">
      <formula>OR(#REF!="M",#REF!="A")</formula>
    </cfRule>
  </conditionalFormatting>
  <conditionalFormatting sqref="D291">
    <cfRule type="expression" dxfId="929" priority="1740" stopIfTrue="1">
      <formula>OR(#REF!="M",#REF!="A")</formula>
    </cfRule>
  </conditionalFormatting>
  <conditionalFormatting sqref="G291">
    <cfRule type="expression" dxfId="928" priority="1739" stopIfTrue="1">
      <formula>OR(#REF!="M",#REF!="A")</formula>
    </cfRule>
  </conditionalFormatting>
  <conditionalFormatting sqref="C291">
    <cfRule type="expression" dxfId="927" priority="1737" stopIfTrue="1">
      <formula>OR(#REF!="M",#REF!="A")</formula>
    </cfRule>
  </conditionalFormatting>
  <conditionalFormatting sqref="I301">
    <cfRule type="expression" dxfId="926" priority="1735" stopIfTrue="1">
      <formula>OR(#REF!="M",#REF!="A")</formula>
    </cfRule>
  </conditionalFormatting>
  <conditionalFormatting sqref="J301">
    <cfRule type="expression" dxfId="925" priority="1734" stopIfTrue="1">
      <formula>OR(#REF!="M",#REF!="A")</formula>
    </cfRule>
  </conditionalFormatting>
  <conditionalFormatting sqref="E301">
    <cfRule type="expression" dxfId="924" priority="1733" stopIfTrue="1">
      <formula>OR(#REF!="M",#REF!="A")</formula>
    </cfRule>
  </conditionalFormatting>
  <conditionalFormatting sqref="D301 F301">
    <cfRule type="expression" dxfId="923" priority="1732" stopIfTrue="1">
      <formula>OR(#REF!="M",#REF!="A")</formula>
    </cfRule>
  </conditionalFormatting>
  <conditionalFormatting sqref="G301">
    <cfRule type="expression" dxfId="922" priority="1731" stopIfTrue="1">
      <formula>OR(#REF!="M",#REF!="A")</formula>
    </cfRule>
  </conditionalFormatting>
  <conditionalFormatting sqref="C301">
    <cfRule type="expression" dxfId="921" priority="1729" stopIfTrue="1">
      <formula>OR(#REF!="M",#REF!="A")</formula>
    </cfRule>
  </conditionalFormatting>
  <conditionalFormatting sqref="I302">
    <cfRule type="expression" dxfId="920" priority="1728" stopIfTrue="1">
      <formula>OR(#REF!="M",#REF!="A")</formula>
    </cfRule>
  </conditionalFormatting>
  <conditionalFormatting sqref="J302">
    <cfRule type="expression" dxfId="919" priority="1727" stopIfTrue="1">
      <formula>OR(#REF!="M",#REF!="A")</formula>
    </cfRule>
  </conditionalFormatting>
  <conditionalFormatting sqref="E302">
    <cfRule type="expression" dxfId="918" priority="1726" stopIfTrue="1">
      <formula>OR(#REF!="M",#REF!="A")</formula>
    </cfRule>
  </conditionalFormatting>
  <conditionalFormatting sqref="D302">
    <cfRule type="expression" dxfId="917" priority="1725" stopIfTrue="1">
      <formula>OR(#REF!="M",#REF!="A")</formula>
    </cfRule>
  </conditionalFormatting>
  <conditionalFormatting sqref="G302">
    <cfRule type="expression" dxfId="916" priority="1724" stopIfTrue="1">
      <formula>OR(#REF!="M",#REF!="A")</formula>
    </cfRule>
  </conditionalFormatting>
  <conditionalFormatting sqref="F302">
    <cfRule type="expression" dxfId="915" priority="1721" stopIfTrue="1">
      <formula>OR(#REF!="M",#REF!="A")</formula>
    </cfRule>
  </conditionalFormatting>
  <conditionalFormatting sqref="I312">
    <cfRule type="expression" dxfId="914" priority="1720" stopIfTrue="1">
      <formula>OR(#REF!="M",#REF!="A")</formula>
    </cfRule>
  </conditionalFormatting>
  <conditionalFormatting sqref="J312">
    <cfRule type="expression" dxfId="913" priority="1719" stopIfTrue="1">
      <formula>OR(#REF!="M",#REF!="A")</formula>
    </cfRule>
  </conditionalFormatting>
  <conditionalFormatting sqref="E312">
    <cfRule type="expression" dxfId="912" priority="1718" stopIfTrue="1">
      <formula>OR(#REF!="M",#REF!="A")</formula>
    </cfRule>
  </conditionalFormatting>
  <conditionalFormatting sqref="D312 F312">
    <cfRule type="expression" dxfId="911" priority="1717" stopIfTrue="1">
      <formula>OR(#REF!="M",#REF!="A")</formula>
    </cfRule>
  </conditionalFormatting>
  <conditionalFormatting sqref="G312">
    <cfRule type="expression" dxfId="910" priority="1716" stopIfTrue="1">
      <formula>OR(#REF!="M",#REF!="A")</formula>
    </cfRule>
  </conditionalFormatting>
  <conditionalFormatting sqref="I313">
    <cfRule type="expression" dxfId="909" priority="1713" stopIfTrue="1">
      <formula>OR(#REF!="M",#REF!="A")</formula>
    </cfRule>
  </conditionalFormatting>
  <conditionalFormatting sqref="J313">
    <cfRule type="expression" dxfId="908" priority="1712" stopIfTrue="1">
      <formula>OR(#REF!="M",#REF!="A")</formula>
    </cfRule>
  </conditionalFormatting>
  <conditionalFormatting sqref="E313">
    <cfRule type="expression" dxfId="907" priority="1711" stopIfTrue="1">
      <formula>OR(#REF!="M",#REF!="A")</formula>
    </cfRule>
  </conditionalFormatting>
  <conditionalFormatting sqref="D313">
    <cfRule type="expression" dxfId="906" priority="1710" stopIfTrue="1">
      <formula>OR(#REF!="M",#REF!="A")</formula>
    </cfRule>
  </conditionalFormatting>
  <conditionalFormatting sqref="G313">
    <cfRule type="expression" dxfId="905" priority="1709" stopIfTrue="1">
      <formula>OR(#REF!="M",#REF!="A")</formula>
    </cfRule>
  </conditionalFormatting>
  <conditionalFormatting sqref="F313">
    <cfRule type="expression" dxfId="904" priority="1706" stopIfTrue="1">
      <formula>OR(#REF!="M",#REF!="A")</formula>
    </cfRule>
  </conditionalFormatting>
  <conditionalFormatting sqref="I338">
    <cfRule type="expression" dxfId="903" priority="1705" stopIfTrue="1">
      <formula>OR(#REF!="M",#REF!="A")</formula>
    </cfRule>
  </conditionalFormatting>
  <conditionalFormatting sqref="J338">
    <cfRule type="expression" dxfId="902" priority="1704" stopIfTrue="1">
      <formula>OR(#REF!="M",#REF!="A")</formula>
    </cfRule>
  </conditionalFormatting>
  <conditionalFormatting sqref="E338">
    <cfRule type="expression" dxfId="901" priority="1703" stopIfTrue="1">
      <formula>OR(#REF!="M",#REF!="A")</formula>
    </cfRule>
  </conditionalFormatting>
  <conditionalFormatting sqref="D338 F338">
    <cfRule type="expression" dxfId="900" priority="1702" stopIfTrue="1">
      <formula>OR(#REF!="M",#REF!="A")</formula>
    </cfRule>
  </conditionalFormatting>
  <conditionalFormatting sqref="G338">
    <cfRule type="expression" dxfId="899" priority="1701" stopIfTrue="1">
      <formula>OR(#REF!="M",#REF!="A")</formula>
    </cfRule>
  </conditionalFormatting>
  <conditionalFormatting sqref="C338">
    <cfRule type="expression" dxfId="898" priority="1699" stopIfTrue="1">
      <formula>OR(#REF!="M",#REF!="A")</formula>
    </cfRule>
  </conditionalFormatting>
  <conditionalFormatting sqref="I339">
    <cfRule type="expression" dxfId="897" priority="1698" stopIfTrue="1">
      <formula>OR(#REF!="M",#REF!="A")</formula>
    </cfRule>
  </conditionalFormatting>
  <conditionalFormatting sqref="J339">
    <cfRule type="expression" dxfId="896" priority="1697" stopIfTrue="1">
      <formula>OR(#REF!="M",#REF!="A")</formula>
    </cfRule>
  </conditionalFormatting>
  <conditionalFormatting sqref="E339">
    <cfRule type="expression" dxfId="895" priority="1696" stopIfTrue="1">
      <formula>OR(#REF!="M",#REF!="A")</formula>
    </cfRule>
  </conditionalFormatting>
  <conditionalFormatting sqref="D339">
    <cfRule type="expression" dxfId="894" priority="1695" stopIfTrue="1">
      <formula>OR(#REF!="M",#REF!="A")</formula>
    </cfRule>
  </conditionalFormatting>
  <conditionalFormatting sqref="G339">
    <cfRule type="expression" dxfId="893" priority="1694" stopIfTrue="1">
      <formula>OR(#REF!="M",#REF!="A")</formula>
    </cfRule>
  </conditionalFormatting>
  <conditionalFormatting sqref="C339">
    <cfRule type="expression" dxfId="892" priority="1692" stopIfTrue="1">
      <formula>OR(#REF!="M",#REF!="A")</formula>
    </cfRule>
  </conditionalFormatting>
  <conditionalFormatting sqref="F339">
    <cfRule type="expression" dxfId="891" priority="1691" stopIfTrue="1">
      <formula>OR(#REF!="M",#REF!="A")</formula>
    </cfRule>
  </conditionalFormatting>
  <conditionalFormatting sqref="I345">
    <cfRule type="expression" dxfId="890" priority="1690" stopIfTrue="1">
      <formula>OR(#REF!="M",#REF!="A")</formula>
    </cfRule>
  </conditionalFormatting>
  <conditionalFormatting sqref="J345">
    <cfRule type="expression" dxfId="889" priority="1689" stopIfTrue="1">
      <formula>OR(#REF!="M",#REF!="A")</formula>
    </cfRule>
  </conditionalFormatting>
  <conditionalFormatting sqref="E345">
    <cfRule type="expression" dxfId="888" priority="1688" stopIfTrue="1">
      <formula>OR(#REF!="M",#REF!="A")</formula>
    </cfRule>
  </conditionalFormatting>
  <conditionalFormatting sqref="D345 F345">
    <cfRule type="expression" dxfId="887" priority="1687" stopIfTrue="1">
      <formula>OR(#REF!="M",#REF!="A")</formula>
    </cfRule>
  </conditionalFormatting>
  <conditionalFormatting sqref="G345">
    <cfRule type="expression" dxfId="886" priority="1686" stopIfTrue="1">
      <formula>OR(#REF!="M",#REF!="A")</formula>
    </cfRule>
  </conditionalFormatting>
  <conditionalFormatting sqref="C345">
    <cfRule type="expression" dxfId="885" priority="1684" stopIfTrue="1">
      <formula>OR(#REF!="M",#REF!="A")</formula>
    </cfRule>
  </conditionalFormatting>
  <conditionalFormatting sqref="I346">
    <cfRule type="expression" dxfId="884" priority="1683" stopIfTrue="1">
      <formula>OR(#REF!="M",#REF!="A")</formula>
    </cfRule>
  </conditionalFormatting>
  <conditionalFormatting sqref="J346">
    <cfRule type="expression" dxfId="883" priority="1682" stopIfTrue="1">
      <formula>OR(#REF!="M",#REF!="A")</formula>
    </cfRule>
  </conditionalFormatting>
  <conditionalFormatting sqref="E346">
    <cfRule type="expression" dxfId="882" priority="1681" stopIfTrue="1">
      <formula>OR(#REF!="M",#REF!="A")</formula>
    </cfRule>
  </conditionalFormatting>
  <conditionalFormatting sqref="D346">
    <cfRule type="expression" dxfId="881" priority="1680" stopIfTrue="1">
      <formula>OR(#REF!="M",#REF!="A")</formula>
    </cfRule>
  </conditionalFormatting>
  <conditionalFormatting sqref="G346">
    <cfRule type="expression" dxfId="880" priority="1679" stopIfTrue="1">
      <formula>OR(#REF!="M",#REF!="A")</formula>
    </cfRule>
  </conditionalFormatting>
  <conditionalFormatting sqref="C346">
    <cfRule type="expression" dxfId="879" priority="1677" stopIfTrue="1">
      <formula>OR(#REF!="M",#REF!="A")</formula>
    </cfRule>
  </conditionalFormatting>
  <conditionalFormatting sqref="F346">
    <cfRule type="expression" dxfId="878" priority="1676" stopIfTrue="1">
      <formula>OR(#REF!="M",#REF!="A")</formula>
    </cfRule>
  </conditionalFormatting>
  <conditionalFormatting sqref="I352">
    <cfRule type="expression" dxfId="877" priority="1675" stopIfTrue="1">
      <formula>OR(#REF!="M",#REF!="A")</formula>
    </cfRule>
  </conditionalFormatting>
  <conditionalFormatting sqref="J352">
    <cfRule type="expression" dxfId="876" priority="1674" stopIfTrue="1">
      <formula>OR(#REF!="M",#REF!="A")</formula>
    </cfRule>
  </conditionalFormatting>
  <conditionalFormatting sqref="E352">
    <cfRule type="expression" dxfId="875" priority="1673" stopIfTrue="1">
      <formula>OR(#REF!="M",#REF!="A")</formula>
    </cfRule>
  </conditionalFormatting>
  <conditionalFormatting sqref="D352 F352">
    <cfRule type="expression" dxfId="874" priority="1672" stopIfTrue="1">
      <formula>OR(#REF!="M",#REF!="A")</formula>
    </cfRule>
  </conditionalFormatting>
  <conditionalFormatting sqref="G352">
    <cfRule type="expression" dxfId="873" priority="1671" stopIfTrue="1">
      <formula>OR(#REF!="M",#REF!="A")</formula>
    </cfRule>
  </conditionalFormatting>
  <conditionalFormatting sqref="C352">
    <cfRule type="expression" dxfId="872" priority="1669" stopIfTrue="1">
      <formula>OR(#REF!="M",#REF!="A")</formula>
    </cfRule>
  </conditionalFormatting>
  <conditionalFormatting sqref="I353">
    <cfRule type="expression" dxfId="871" priority="1668" stopIfTrue="1">
      <formula>OR(#REF!="M",#REF!="A")</formula>
    </cfRule>
  </conditionalFormatting>
  <conditionalFormatting sqref="J353">
    <cfRule type="expression" dxfId="870" priority="1667" stopIfTrue="1">
      <formula>OR(#REF!="M",#REF!="A")</formula>
    </cfRule>
  </conditionalFormatting>
  <conditionalFormatting sqref="E353">
    <cfRule type="expression" dxfId="869" priority="1666" stopIfTrue="1">
      <formula>OR(#REF!="M",#REF!="A")</formula>
    </cfRule>
  </conditionalFormatting>
  <conditionalFormatting sqref="D353">
    <cfRule type="expression" dxfId="868" priority="1665" stopIfTrue="1">
      <formula>OR(#REF!="M",#REF!="A")</formula>
    </cfRule>
  </conditionalFormatting>
  <conditionalFormatting sqref="G353">
    <cfRule type="expression" dxfId="867" priority="1664" stopIfTrue="1">
      <formula>OR(#REF!="M",#REF!="A")</formula>
    </cfRule>
  </conditionalFormatting>
  <conditionalFormatting sqref="I401">
    <cfRule type="expression" dxfId="866" priority="1615" stopIfTrue="1">
      <formula>OR(#REF!="M",#REF!="A")</formula>
    </cfRule>
  </conditionalFormatting>
  <conditionalFormatting sqref="C353">
    <cfRule type="expression" dxfId="865" priority="1662" stopIfTrue="1">
      <formula>OR(#REF!="M",#REF!="A")</formula>
    </cfRule>
  </conditionalFormatting>
  <conditionalFormatting sqref="F353">
    <cfRule type="expression" dxfId="864" priority="1661" stopIfTrue="1">
      <formula>OR(#REF!="M",#REF!="A")</formula>
    </cfRule>
  </conditionalFormatting>
  <conditionalFormatting sqref="I359">
    <cfRule type="expression" dxfId="863" priority="1660" stopIfTrue="1">
      <formula>OR(#REF!="M",#REF!="A")</formula>
    </cfRule>
  </conditionalFormatting>
  <conditionalFormatting sqref="J359">
    <cfRule type="expression" dxfId="862" priority="1659" stopIfTrue="1">
      <formula>OR(#REF!="M",#REF!="A")</formula>
    </cfRule>
  </conditionalFormatting>
  <conditionalFormatting sqref="E359">
    <cfRule type="expression" dxfId="861" priority="1658" stopIfTrue="1">
      <formula>OR(#REF!="M",#REF!="A")</formula>
    </cfRule>
  </conditionalFormatting>
  <conditionalFormatting sqref="D359 F359">
    <cfRule type="expression" dxfId="860" priority="1657" stopIfTrue="1">
      <formula>OR(#REF!="M",#REF!="A")</formula>
    </cfRule>
  </conditionalFormatting>
  <conditionalFormatting sqref="G359">
    <cfRule type="expression" dxfId="859" priority="1656" stopIfTrue="1">
      <formula>OR(#REF!="M",#REF!="A")</formula>
    </cfRule>
  </conditionalFormatting>
  <conditionalFormatting sqref="C359">
    <cfRule type="expression" dxfId="858" priority="1654" stopIfTrue="1">
      <formula>OR(#REF!="M",#REF!="A")</formula>
    </cfRule>
  </conditionalFormatting>
  <conditionalFormatting sqref="I360">
    <cfRule type="expression" dxfId="857" priority="1653" stopIfTrue="1">
      <formula>OR(#REF!="M",#REF!="A")</formula>
    </cfRule>
  </conditionalFormatting>
  <conditionalFormatting sqref="J360">
    <cfRule type="expression" dxfId="856" priority="1652" stopIfTrue="1">
      <formula>OR(#REF!="M",#REF!="A")</formula>
    </cfRule>
  </conditionalFormatting>
  <conditionalFormatting sqref="E360">
    <cfRule type="expression" dxfId="855" priority="1651" stopIfTrue="1">
      <formula>OR(#REF!="M",#REF!="A")</formula>
    </cfRule>
  </conditionalFormatting>
  <conditionalFormatting sqref="D360">
    <cfRule type="expression" dxfId="854" priority="1650" stopIfTrue="1">
      <formula>OR(#REF!="M",#REF!="A")</formula>
    </cfRule>
  </conditionalFormatting>
  <conditionalFormatting sqref="G360">
    <cfRule type="expression" dxfId="853" priority="1649" stopIfTrue="1">
      <formula>OR(#REF!="M",#REF!="A")</formula>
    </cfRule>
  </conditionalFormatting>
  <conditionalFormatting sqref="I408">
    <cfRule type="expression" dxfId="852" priority="1600" stopIfTrue="1">
      <formula>OR(#REF!="M",#REF!="A")</formula>
    </cfRule>
  </conditionalFormatting>
  <conditionalFormatting sqref="C360">
    <cfRule type="expression" dxfId="851" priority="1647" stopIfTrue="1">
      <formula>OR(#REF!="M",#REF!="A")</formula>
    </cfRule>
  </conditionalFormatting>
  <conditionalFormatting sqref="F360">
    <cfRule type="expression" dxfId="850" priority="1646" stopIfTrue="1">
      <formula>OR(#REF!="M",#REF!="A")</formula>
    </cfRule>
  </conditionalFormatting>
  <conditionalFormatting sqref="I379">
    <cfRule type="expression" dxfId="849" priority="1645" stopIfTrue="1">
      <formula>OR(#REF!="M",#REF!="A")</formula>
    </cfRule>
  </conditionalFormatting>
  <conditionalFormatting sqref="J379">
    <cfRule type="expression" dxfId="848" priority="1644" stopIfTrue="1">
      <formula>OR(#REF!="M",#REF!="A")</formula>
    </cfRule>
  </conditionalFormatting>
  <conditionalFormatting sqref="E379">
    <cfRule type="expression" dxfId="847" priority="1643" stopIfTrue="1">
      <formula>OR(#REF!="M",#REF!="A")</formula>
    </cfRule>
  </conditionalFormatting>
  <conditionalFormatting sqref="D379 F379">
    <cfRule type="expression" dxfId="846" priority="1642" stopIfTrue="1">
      <formula>OR(#REF!="M",#REF!="A")</formula>
    </cfRule>
  </conditionalFormatting>
  <conditionalFormatting sqref="G379">
    <cfRule type="expression" dxfId="845" priority="1641" stopIfTrue="1">
      <formula>OR(#REF!="M",#REF!="A")</formula>
    </cfRule>
  </conditionalFormatting>
  <conditionalFormatting sqref="C379">
    <cfRule type="expression" dxfId="844" priority="1639" stopIfTrue="1">
      <formula>OR(#REF!="M",#REF!="A")</formula>
    </cfRule>
  </conditionalFormatting>
  <conditionalFormatting sqref="I380">
    <cfRule type="expression" dxfId="843" priority="1638" stopIfTrue="1">
      <formula>OR(#REF!="M",#REF!="A")</formula>
    </cfRule>
  </conditionalFormatting>
  <conditionalFormatting sqref="J380">
    <cfRule type="expression" dxfId="842" priority="1637" stopIfTrue="1">
      <formula>OR(#REF!="M",#REF!="A")</formula>
    </cfRule>
  </conditionalFormatting>
  <conditionalFormatting sqref="E380">
    <cfRule type="expression" dxfId="841" priority="1636" stopIfTrue="1">
      <formula>OR(#REF!="M",#REF!="A")</formula>
    </cfRule>
  </conditionalFormatting>
  <conditionalFormatting sqref="D380">
    <cfRule type="expression" dxfId="840" priority="1635" stopIfTrue="1">
      <formula>OR(#REF!="M",#REF!="A")</formula>
    </cfRule>
  </conditionalFormatting>
  <conditionalFormatting sqref="G380">
    <cfRule type="expression" dxfId="839" priority="1634" stopIfTrue="1">
      <formula>OR(#REF!="M",#REF!="A")</formula>
    </cfRule>
  </conditionalFormatting>
  <conditionalFormatting sqref="I415">
    <cfRule type="expression" dxfId="838" priority="1585" stopIfTrue="1">
      <formula>OR(#REF!="M",#REF!="A")</formula>
    </cfRule>
  </conditionalFormatting>
  <conditionalFormatting sqref="C380">
    <cfRule type="expression" dxfId="837" priority="1632" stopIfTrue="1">
      <formula>OR(#REF!="M",#REF!="A")</formula>
    </cfRule>
  </conditionalFormatting>
  <conditionalFormatting sqref="F380">
    <cfRule type="expression" dxfId="836" priority="1631" stopIfTrue="1">
      <formula>OR(#REF!="M",#REF!="A")</formula>
    </cfRule>
  </conditionalFormatting>
  <conditionalFormatting sqref="I390">
    <cfRule type="expression" dxfId="835" priority="1630" stopIfTrue="1">
      <formula>OR(#REF!="M",#REF!="A")</formula>
    </cfRule>
  </conditionalFormatting>
  <conditionalFormatting sqref="J390">
    <cfRule type="expression" dxfId="834" priority="1629" stopIfTrue="1">
      <formula>OR(#REF!="M",#REF!="A")</formula>
    </cfRule>
  </conditionalFormatting>
  <conditionalFormatting sqref="E390">
    <cfRule type="expression" dxfId="833" priority="1628" stopIfTrue="1">
      <formula>OR(#REF!="M",#REF!="A")</formula>
    </cfRule>
  </conditionalFormatting>
  <conditionalFormatting sqref="D390 F390">
    <cfRule type="expression" dxfId="832" priority="1627" stopIfTrue="1">
      <formula>OR(#REF!="M",#REF!="A")</formula>
    </cfRule>
  </conditionalFormatting>
  <conditionalFormatting sqref="G390">
    <cfRule type="expression" dxfId="831" priority="1626" stopIfTrue="1">
      <formula>OR(#REF!="M",#REF!="A")</formula>
    </cfRule>
  </conditionalFormatting>
  <conditionalFormatting sqref="C390">
    <cfRule type="expression" dxfId="830" priority="1624" stopIfTrue="1">
      <formula>OR(#REF!="M",#REF!="A")</formula>
    </cfRule>
  </conditionalFormatting>
  <conditionalFormatting sqref="I391">
    <cfRule type="expression" dxfId="829" priority="1623" stopIfTrue="1">
      <formula>OR(#REF!="M",#REF!="A")</formula>
    </cfRule>
  </conditionalFormatting>
  <conditionalFormatting sqref="J391">
    <cfRule type="expression" dxfId="828" priority="1622" stopIfTrue="1">
      <formula>OR(#REF!="M",#REF!="A")</formula>
    </cfRule>
  </conditionalFormatting>
  <conditionalFormatting sqref="E391">
    <cfRule type="expression" dxfId="827" priority="1621" stopIfTrue="1">
      <formula>OR(#REF!="M",#REF!="A")</formula>
    </cfRule>
  </conditionalFormatting>
  <conditionalFormatting sqref="D391">
    <cfRule type="expression" dxfId="826" priority="1620" stopIfTrue="1">
      <formula>OR(#REF!="M",#REF!="A")</formula>
    </cfRule>
  </conditionalFormatting>
  <conditionalFormatting sqref="G391">
    <cfRule type="expression" dxfId="825" priority="1619" stopIfTrue="1">
      <formula>OR(#REF!="M",#REF!="A")</formula>
    </cfRule>
  </conditionalFormatting>
  <conditionalFormatting sqref="C391">
    <cfRule type="expression" dxfId="824" priority="1617" stopIfTrue="1">
      <formula>OR(#REF!="M",#REF!="A")</formula>
    </cfRule>
  </conditionalFormatting>
  <conditionalFormatting sqref="F391">
    <cfRule type="expression" dxfId="823" priority="1616" stopIfTrue="1">
      <formula>OR(#REF!="M",#REF!="A")</formula>
    </cfRule>
  </conditionalFormatting>
  <conditionalFormatting sqref="J401">
    <cfRule type="expression" dxfId="822" priority="1614" stopIfTrue="1">
      <formula>OR(#REF!="M",#REF!="A")</formula>
    </cfRule>
  </conditionalFormatting>
  <conditionalFormatting sqref="E401">
    <cfRule type="expression" dxfId="821" priority="1613" stopIfTrue="1">
      <formula>OR(#REF!="M",#REF!="A")</formula>
    </cfRule>
  </conditionalFormatting>
  <conditionalFormatting sqref="D401 F401">
    <cfRule type="expression" dxfId="820" priority="1612" stopIfTrue="1">
      <formula>OR(#REF!="M",#REF!="A")</formula>
    </cfRule>
  </conditionalFormatting>
  <conditionalFormatting sqref="G401">
    <cfRule type="expression" dxfId="819" priority="1611" stopIfTrue="1">
      <formula>OR(#REF!="M",#REF!="A")</formula>
    </cfRule>
  </conditionalFormatting>
  <conditionalFormatting sqref="C401">
    <cfRule type="expression" dxfId="818" priority="1609" stopIfTrue="1">
      <formula>OR(#REF!="M",#REF!="A")</formula>
    </cfRule>
  </conditionalFormatting>
  <conditionalFormatting sqref="I402">
    <cfRule type="expression" dxfId="817" priority="1608" stopIfTrue="1">
      <formula>OR(#REF!="M",#REF!="A")</formula>
    </cfRule>
  </conditionalFormatting>
  <conditionalFormatting sqref="J402">
    <cfRule type="expression" dxfId="816" priority="1607" stopIfTrue="1">
      <formula>OR(#REF!="M",#REF!="A")</formula>
    </cfRule>
  </conditionalFormatting>
  <conditionalFormatting sqref="E402">
    <cfRule type="expression" dxfId="815" priority="1606" stopIfTrue="1">
      <formula>OR(#REF!="M",#REF!="A")</formula>
    </cfRule>
  </conditionalFormatting>
  <conditionalFormatting sqref="D402">
    <cfRule type="expression" dxfId="814" priority="1605" stopIfTrue="1">
      <formula>OR(#REF!="M",#REF!="A")</formula>
    </cfRule>
  </conditionalFormatting>
  <conditionalFormatting sqref="G402">
    <cfRule type="expression" dxfId="813" priority="1604" stopIfTrue="1">
      <formula>OR(#REF!="M",#REF!="A")</formula>
    </cfRule>
  </conditionalFormatting>
  <conditionalFormatting sqref="C402">
    <cfRule type="expression" dxfId="812" priority="1602" stopIfTrue="1">
      <formula>OR(#REF!="M",#REF!="A")</formula>
    </cfRule>
  </conditionalFormatting>
  <conditionalFormatting sqref="F402">
    <cfRule type="expression" dxfId="811" priority="1601" stopIfTrue="1">
      <formula>OR(#REF!="M",#REF!="A")</formula>
    </cfRule>
  </conditionalFormatting>
  <conditionalFormatting sqref="J408">
    <cfRule type="expression" dxfId="810" priority="1599" stopIfTrue="1">
      <formula>OR(#REF!="M",#REF!="A")</formula>
    </cfRule>
  </conditionalFormatting>
  <conditionalFormatting sqref="E408">
    <cfRule type="expression" dxfId="809" priority="1598" stopIfTrue="1">
      <formula>OR(#REF!="M",#REF!="A")</formula>
    </cfRule>
  </conditionalFormatting>
  <conditionalFormatting sqref="D408 F408">
    <cfRule type="expression" dxfId="808" priority="1597" stopIfTrue="1">
      <formula>OR(#REF!="M",#REF!="A")</formula>
    </cfRule>
  </conditionalFormatting>
  <conditionalFormatting sqref="G408">
    <cfRule type="expression" dxfId="807" priority="1596" stopIfTrue="1">
      <formula>OR(#REF!="M",#REF!="A")</formula>
    </cfRule>
  </conditionalFormatting>
  <conditionalFormatting sqref="C408">
    <cfRule type="expression" dxfId="806" priority="1594" stopIfTrue="1">
      <formula>OR(#REF!="M",#REF!="A")</formula>
    </cfRule>
  </conditionalFormatting>
  <conditionalFormatting sqref="I409">
    <cfRule type="expression" dxfId="805" priority="1593" stopIfTrue="1">
      <formula>OR(#REF!="M",#REF!="A")</formula>
    </cfRule>
  </conditionalFormatting>
  <conditionalFormatting sqref="J409">
    <cfRule type="expression" dxfId="804" priority="1592" stopIfTrue="1">
      <formula>OR(#REF!="M",#REF!="A")</formula>
    </cfRule>
  </conditionalFormatting>
  <conditionalFormatting sqref="E409">
    <cfRule type="expression" dxfId="803" priority="1591" stopIfTrue="1">
      <formula>OR(#REF!="M",#REF!="A")</formula>
    </cfRule>
  </conditionalFormatting>
  <conditionalFormatting sqref="D409">
    <cfRule type="expression" dxfId="802" priority="1590" stopIfTrue="1">
      <formula>OR(#REF!="M",#REF!="A")</formula>
    </cfRule>
  </conditionalFormatting>
  <conditionalFormatting sqref="G409">
    <cfRule type="expression" dxfId="801" priority="1589" stopIfTrue="1">
      <formula>OR(#REF!="M",#REF!="A")</formula>
    </cfRule>
  </conditionalFormatting>
  <conditionalFormatting sqref="C409">
    <cfRule type="expression" dxfId="800" priority="1587" stopIfTrue="1">
      <formula>OR(#REF!="M",#REF!="A")</formula>
    </cfRule>
  </conditionalFormatting>
  <conditionalFormatting sqref="F409">
    <cfRule type="expression" dxfId="799" priority="1586" stopIfTrue="1">
      <formula>OR(#REF!="M",#REF!="A")</formula>
    </cfRule>
  </conditionalFormatting>
  <conditionalFormatting sqref="J415">
    <cfRule type="expression" dxfId="798" priority="1584" stopIfTrue="1">
      <formula>OR(#REF!="M",#REF!="A")</formula>
    </cfRule>
  </conditionalFormatting>
  <conditionalFormatting sqref="E415">
    <cfRule type="expression" dxfId="797" priority="1583" stopIfTrue="1">
      <formula>OR(#REF!="M",#REF!="A")</formula>
    </cfRule>
  </conditionalFormatting>
  <conditionalFormatting sqref="D415 F415">
    <cfRule type="expression" dxfId="796" priority="1582" stopIfTrue="1">
      <formula>OR(#REF!="M",#REF!="A")</formula>
    </cfRule>
  </conditionalFormatting>
  <conditionalFormatting sqref="G415">
    <cfRule type="expression" dxfId="795" priority="1581" stopIfTrue="1">
      <formula>OR(#REF!="M",#REF!="A")</formula>
    </cfRule>
  </conditionalFormatting>
  <conditionalFormatting sqref="C415">
    <cfRule type="expression" dxfId="794" priority="1579" stopIfTrue="1">
      <formula>OR(#REF!="M",#REF!="A")</formula>
    </cfRule>
  </conditionalFormatting>
  <conditionalFormatting sqref="I416">
    <cfRule type="expression" dxfId="793" priority="1578" stopIfTrue="1">
      <formula>OR(#REF!="M",#REF!="A")</formula>
    </cfRule>
  </conditionalFormatting>
  <conditionalFormatting sqref="J416">
    <cfRule type="expression" dxfId="792" priority="1577" stopIfTrue="1">
      <formula>OR(#REF!="M",#REF!="A")</formula>
    </cfRule>
  </conditionalFormatting>
  <conditionalFormatting sqref="E416">
    <cfRule type="expression" dxfId="791" priority="1576" stopIfTrue="1">
      <formula>OR(#REF!="M",#REF!="A")</formula>
    </cfRule>
  </conditionalFormatting>
  <conditionalFormatting sqref="D416">
    <cfRule type="expression" dxfId="790" priority="1575" stopIfTrue="1">
      <formula>OR(#REF!="M",#REF!="A")</formula>
    </cfRule>
  </conditionalFormatting>
  <conditionalFormatting sqref="G416">
    <cfRule type="expression" dxfId="789" priority="1574" stopIfTrue="1">
      <formula>OR(#REF!="M",#REF!="A")</formula>
    </cfRule>
  </conditionalFormatting>
  <conditionalFormatting sqref="C416">
    <cfRule type="expression" dxfId="788" priority="1572" stopIfTrue="1">
      <formula>OR(#REF!="M",#REF!="A")</formula>
    </cfRule>
  </conditionalFormatting>
  <conditionalFormatting sqref="F416">
    <cfRule type="expression" dxfId="787" priority="1571" stopIfTrue="1">
      <formula>OR(#REF!="M",#REF!="A")</formula>
    </cfRule>
  </conditionalFormatting>
  <conditionalFormatting sqref="I426">
    <cfRule type="expression" dxfId="786" priority="1570" stopIfTrue="1">
      <formula>OR(#REF!="M",#REF!="A")</formula>
    </cfRule>
  </conditionalFormatting>
  <conditionalFormatting sqref="J426">
    <cfRule type="expression" dxfId="785" priority="1569" stopIfTrue="1">
      <formula>OR(#REF!="M",#REF!="A")</formula>
    </cfRule>
  </conditionalFormatting>
  <conditionalFormatting sqref="E426">
    <cfRule type="expression" dxfId="784" priority="1568" stopIfTrue="1">
      <formula>OR(#REF!="M",#REF!="A")</formula>
    </cfRule>
  </conditionalFormatting>
  <conditionalFormatting sqref="D426 F426">
    <cfRule type="expression" dxfId="783" priority="1567" stopIfTrue="1">
      <formula>OR(#REF!="M",#REF!="A")</formula>
    </cfRule>
  </conditionalFormatting>
  <conditionalFormatting sqref="G426">
    <cfRule type="expression" dxfId="782" priority="1566" stopIfTrue="1">
      <formula>OR(#REF!="M",#REF!="A")</formula>
    </cfRule>
  </conditionalFormatting>
  <conditionalFormatting sqref="C426">
    <cfRule type="expression" dxfId="781" priority="1564" stopIfTrue="1">
      <formula>OR(#REF!="M",#REF!="A")</formula>
    </cfRule>
  </conditionalFormatting>
  <conditionalFormatting sqref="I427">
    <cfRule type="expression" dxfId="780" priority="1563" stopIfTrue="1">
      <formula>OR(#REF!="M",#REF!="A")</formula>
    </cfRule>
  </conditionalFormatting>
  <conditionalFormatting sqref="J427">
    <cfRule type="expression" dxfId="779" priority="1562" stopIfTrue="1">
      <formula>OR(#REF!="M",#REF!="A")</formula>
    </cfRule>
  </conditionalFormatting>
  <conditionalFormatting sqref="E427">
    <cfRule type="expression" dxfId="778" priority="1561" stopIfTrue="1">
      <formula>OR(#REF!="M",#REF!="A")</formula>
    </cfRule>
  </conditionalFormatting>
  <conditionalFormatting sqref="D427">
    <cfRule type="expression" dxfId="777" priority="1560" stopIfTrue="1">
      <formula>OR(#REF!="M",#REF!="A")</formula>
    </cfRule>
  </conditionalFormatting>
  <conditionalFormatting sqref="G427">
    <cfRule type="expression" dxfId="776" priority="1559" stopIfTrue="1">
      <formula>OR(#REF!="M",#REF!="A")</formula>
    </cfRule>
  </conditionalFormatting>
  <conditionalFormatting sqref="C427">
    <cfRule type="expression" dxfId="775" priority="1557" stopIfTrue="1">
      <formula>OR(#REF!="M",#REF!="A")</formula>
    </cfRule>
  </conditionalFormatting>
  <conditionalFormatting sqref="F427">
    <cfRule type="expression" dxfId="774" priority="1556" stopIfTrue="1">
      <formula>OR(#REF!="M",#REF!="A")</formula>
    </cfRule>
  </conditionalFormatting>
  <conditionalFormatting sqref="I439">
    <cfRule type="expression" dxfId="773" priority="1555" stopIfTrue="1">
      <formula>OR(#REF!="M",#REF!="A")</formula>
    </cfRule>
  </conditionalFormatting>
  <conditionalFormatting sqref="J439">
    <cfRule type="expression" dxfId="772" priority="1554" stopIfTrue="1">
      <formula>OR(#REF!="M",#REF!="A")</formula>
    </cfRule>
  </conditionalFormatting>
  <conditionalFormatting sqref="E439">
    <cfRule type="expression" dxfId="771" priority="1553" stopIfTrue="1">
      <formula>OR(#REF!="M",#REF!="A")</formula>
    </cfRule>
  </conditionalFormatting>
  <conditionalFormatting sqref="D439 F439">
    <cfRule type="expression" dxfId="770" priority="1552" stopIfTrue="1">
      <formula>OR(#REF!="M",#REF!="A")</formula>
    </cfRule>
  </conditionalFormatting>
  <conditionalFormatting sqref="G439">
    <cfRule type="expression" dxfId="769" priority="1551" stopIfTrue="1">
      <formula>OR(#REF!="M",#REF!="A")</formula>
    </cfRule>
  </conditionalFormatting>
  <conditionalFormatting sqref="C439">
    <cfRule type="expression" dxfId="768" priority="1549" stopIfTrue="1">
      <formula>OR(#REF!="M",#REF!="A")</formula>
    </cfRule>
  </conditionalFormatting>
  <conditionalFormatting sqref="I440">
    <cfRule type="expression" dxfId="767" priority="1548" stopIfTrue="1">
      <formula>OR(#REF!="M",#REF!="A")</formula>
    </cfRule>
  </conditionalFormatting>
  <conditionalFormatting sqref="J440">
    <cfRule type="expression" dxfId="766" priority="1547" stopIfTrue="1">
      <formula>OR(#REF!="M",#REF!="A")</formula>
    </cfRule>
  </conditionalFormatting>
  <conditionalFormatting sqref="E440">
    <cfRule type="expression" dxfId="765" priority="1546" stopIfTrue="1">
      <formula>OR(#REF!="M",#REF!="A")</formula>
    </cfRule>
  </conditionalFormatting>
  <conditionalFormatting sqref="D440">
    <cfRule type="expression" dxfId="764" priority="1545" stopIfTrue="1">
      <formula>OR(#REF!="M",#REF!="A")</formula>
    </cfRule>
  </conditionalFormatting>
  <conditionalFormatting sqref="G440">
    <cfRule type="expression" dxfId="763" priority="1544" stopIfTrue="1">
      <formula>OR(#REF!="M",#REF!="A")</formula>
    </cfRule>
  </conditionalFormatting>
  <conditionalFormatting sqref="C440">
    <cfRule type="expression" dxfId="762" priority="1542" stopIfTrue="1">
      <formula>OR(#REF!="M",#REF!="A")</formula>
    </cfRule>
  </conditionalFormatting>
  <conditionalFormatting sqref="F440">
    <cfRule type="expression" dxfId="761" priority="1541" stopIfTrue="1">
      <formula>OR(#REF!="M",#REF!="A")</formula>
    </cfRule>
  </conditionalFormatting>
  <conditionalFormatting sqref="I446">
    <cfRule type="expression" dxfId="760" priority="1540" stopIfTrue="1">
      <formula>OR(#REF!="M",#REF!="A")</formula>
    </cfRule>
  </conditionalFormatting>
  <conditionalFormatting sqref="J446">
    <cfRule type="expression" dxfId="759" priority="1539" stopIfTrue="1">
      <formula>OR(#REF!="M",#REF!="A")</formula>
    </cfRule>
  </conditionalFormatting>
  <conditionalFormatting sqref="E446">
    <cfRule type="expression" dxfId="758" priority="1538" stopIfTrue="1">
      <formula>OR(#REF!="M",#REF!="A")</formula>
    </cfRule>
  </conditionalFormatting>
  <conditionalFormatting sqref="D446 F446">
    <cfRule type="expression" dxfId="757" priority="1537" stopIfTrue="1">
      <formula>OR(#REF!="M",#REF!="A")</formula>
    </cfRule>
  </conditionalFormatting>
  <conditionalFormatting sqref="G446">
    <cfRule type="expression" dxfId="756" priority="1536" stopIfTrue="1">
      <formula>OR(#REF!="M",#REF!="A")</formula>
    </cfRule>
  </conditionalFormatting>
  <conditionalFormatting sqref="C446">
    <cfRule type="expression" dxfId="755" priority="1534" stopIfTrue="1">
      <formula>OR(#REF!="M",#REF!="A")</formula>
    </cfRule>
  </conditionalFormatting>
  <conditionalFormatting sqref="I447">
    <cfRule type="expression" dxfId="754" priority="1533" stopIfTrue="1">
      <formula>OR(#REF!="M",#REF!="A")</formula>
    </cfRule>
  </conditionalFormatting>
  <conditionalFormatting sqref="J447">
    <cfRule type="expression" dxfId="753" priority="1532" stopIfTrue="1">
      <formula>OR(#REF!="M",#REF!="A")</formula>
    </cfRule>
  </conditionalFormatting>
  <conditionalFormatting sqref="E447">
    <cfRule type="expression" dxfId="752" priority="1531" stopIfTrue="1">
      <formula>OR(#REF!="M",#REF!="A")</formula>
    </cfRule>
  </conditionalFormatting>
  <conditionalFormatting sqref="D447">
    <cfRule type="expression" dxfId="751" priority="1530" stopIfTrue="1">
      <formula>OR(#REF!="M",#REF!="A")</formula>
    </cfRule>
  </conditionalFormatting>
  <conditionalFormatting sqref="G447">
    <cfRule type="expression" dxfId="750" priority="1529" stopIfTrue="1">
      <formula>OR(#REF!="M",#REF!="A")</formula>
    </cfRule>
  </conditionalFormatting>
  <conditionalFormatting sqref="C447">
    <cfRule type="expression" dxfId="749" priority="1527" stopIfTrue="1">
      <formula>OR(#REF!="M",#REF!="A")</formula>
    </cfRule>
  </conditionalFormatting>
  <conditionalFormatting sqref="F447">
    <cfRule type="expression" dxfId="748" priority="1526" stopIfTrue="1">
      <formula>OR(#REF!="M",#REF!="A")</formula>
    </cfRule>
  </conditionalFormatting>
  <conditionalFormatting sqref="I453">
    <cfRule type="expression" dxfId="747" priority="1525" stopIfTrue="1">
      <formula>OR(#REF!="M",#REF!="A")</formula>
    </cfRule>
  </conditionalFormatting>
  <conditionalFormatting sqref="J453">
    <cfRule type="expression" dxfId="746" priority="1524" stopIfTrue="1">
      <formula>OR(#REF!="M",#REF!="A")</formula>
    </cfRule>
  </conditionalFormatting>
  <conditionalFormatting sqref="E453">
    <cfRule type="expression" dxfId="745" priority="1523" stopIfTrue="1">
      <formula>OR(#REF!="M",#REF!="A")</formula>
    </cfRule>
  </conditionalFormatting>
  <conditionalFormatting sqref="D453 F453">
    <cfRule type="expression" dxfId="744" priority="1522" stopIfTrue="1">
      <formula>OR(#REF!="M",#REF!="A")</formula>
    </cfRule>
  </conditionalFormatting>
  <conditionalFormatting sqref="G453">
    <cfRule type="expression" dxfId="743" priority="1521" stopIfTrue="1">
      <formula>OR(#REF!="M",#REF!="A")</formula>
    </cfRule>
  </conditionalFormatting>
  <conditionalFormatting sqref="C453">
    <cfRule type="expression" dxfId="742" priority="1519" stopIfTrue="1">
      <formula>OR(#REF!="M",#REF!="A")</formula>
    </cfRule>
  </conditionalFormatting>
  <conditionalFormatting sqref="I454">
    <cfRule type="expression" dxfId="741" priority="1518" stopIfTrue="1">
      <formula>OR(#REF!="M",#REF!="A")</formula>
    </cfRule>
  </conditionalFormatting>
  <conditionalFormatting sqref="J454">
    <cfRule type="expression" dxfId="740" priority="1517" stopIfTrue="1">
      <formula>OR(#REF!="M",#REF!="A")</formula>
    </cfRule>
  </conditionalFormatting>
  <conditionalFormatting sqref="E454">
    <cfRule type="expression" dxfId="739" priority="1516" stopIfTrue="1">
      <formula>OR(#REF!="M",#REF!="A")</formula>
    </cfRule>
  </conditionalFormatting>
  <conditionalFormatting sqref="D454">
    <cfRule type="expression" dxfId="738" priority="1515" stopIfTrue="1">
      <formula>OR(#REF!="M",#REF!="A")</formula>
    </cfRule>
  </conditionalFormatting>
  <conditionalFormatting sqref="G454">
    <cfRule type="expression" dxfId="737" priority="1514" stopIfTrue="1">
      <formula>OR(#REF!="M",#REF!="A")</formula>
    </cfRule>
  </conditionalFormatting>
  <conditionalFormatting sqref="C454">
    <cfRule type="expression" dxfId="736" priority="1512" stopIfTrue="1">
      <formula>OR(#REF!="M",#REF!="A")</formula>
    </cfRule>
  </conditionalFormatting>
  <conditionalFormatting sqref="F454">
    <cfRule type="expression" dxfId="735" priority="1511" stopIfTrue="1">
      <formula>OR(#REF!="M",#REF!="A")</formula>
    </cfRule>
  </conditionalFormatting>
  <conditionalFormatting sqref="I460">
    <cfRule type="expression" dxfId="734" priority="1510" stopIfTrue="1">
      <formula>OR(#REF!="M",#REF!="A")</formula>
    </cfRule>
  </conditionalFormatting>
  <conditionalFormatting sqref="J460">
    <cfRule type="expression" dxfId="733" priority="1509" stopIfTrue="1">
      <formula>OR(#REF!="M",#REF!="A")</formula>
    </cfRule>
  </conditionalFormatting>
  <conditionalFormatting sqref="E460">
    <cfRule type="expression" dxfId="732" priority="1508" stopIfTrue="1">
      <formula>OR(#REF!="M",#REF!="A")</formula>
    </cfRule>
  </conditionalFormatting>
  <conditionalFormatting sqref="D460 F460">
    <cfRule type="expression" dxfId="731" priority="1507" stopIfTrue="1">
      <formula>OR(#REF!="M",#REF!="A")</formula>
    </cfRule>
  </conditionalFormatting>
  <conditionalFormatting sqref="G460">
    <cfRule type="expression" dxfId="730" priority="1506" stopIfTrue="1">
      <formula>OR(#REF!="M",#REF!="A")</formula>
    </cfRule>
  </conditionalFormatting>
  <conditionalFormatting sqref="C460">
    <cfRule type="expression" dxfId="729" priority="1504" stopIfTrue="1">
      <formula>OR(#REF!="M",#REF!="A")</formula>
    </cfRule>
  </conditionalFormatting>
  <conditionalFormatting sqref="I499">
    <cfRule type="expression" dxfId="728" priority="1495" stopIfTrue="1">
      <formula>OR(#REF!="M",#REF!="A")</formula>
    </cfRule>
  </conditionalFormatting>
  <conditionalFormatting sqref="J499">
    <cfRule type="expression" dxfId="727" priority="1494" stopIfTrue="1">
      <formula>OR(#REF!="M",#REF!="A")</formula>
    </cfRule>
  </conditionalFormatting>
  <conditionalFormatting sqref="E499">
    <cfRule type="expression" dxfId="726" priority="1493" stopIfTrue="1">
      <formula>OR(#REF!="M",#REF!="A")</formula>
    </cfRule>
  </conditionalFormatting>
  <conditionalFormatting sqref="D499 F499">
    <cfRule type="expression" dxfId="725" priority="1492" stopIfTrue="1">
      <formula>OR(#REF!="M",#REF!="A")</formula>
    </cfRule>
  </conditionalFormatting>
  <conditionalFormatting sqref="G499">
    <cfRule type="expression" dxfId="724" priority="1491" stopIfTrue="1">
      <formula>OR(#REF!="M",#REF!="A")</formula>
    </cfRule>
  </conditionalFormatting>
  <conditionalFormatting sqref="G524">
    <cfRule type="expression" dxfId="723" priority="1439" stopIfTrue="1">
      <formula>OR(#REF!="M",#REF!="A")</formula>
    </cfRule>
  </conditionalFormatting>
  <conditionalFormatting sqref="C499">
    <cfRule type="expression" dxfId="722" priority="1489" stopIfTrue="1">
      <formula>OR(#REF!="M",#REF!="A")</formula>
    </cfRule>
  </conditionalFormatting>
  <conditionalFormatting sqref="I500">
    <cfRule type="expression" dxfId="721" priority="1488" stopIfTrue="1">
      <formula>OR(#REF!="M",#REF!="A")</formula>
    </cfRule>
  </conditionalFormatting>
  <conditionalFormatting sqref="J500">
    <cfRule type="expression" dxfId="720" priority="1487" stopIfTrue="1">
      <formula>OR(#REF!="M",#REF!="A")</formula>
    </cfRule>
  </conditionalFormatting>
  <conditionalFormatting sqref="E500">
    <cfRule type="expression" dxfId="719" priority="1486" stopIfTrue="1">
      <formula>OR(#REF!="M",#REF!="A")</formula>
    </cfRule>
  </conditionalFormatting>
  <conditionalFormatting sqref="D500">
    <cfRule type="expression" dxfId="718" priority="1485" stopIfTrue="1">
      <formula>OR(#REF!="M",#REF!="A")</formula>
    </cfRule>
  </conditionalFormatting>
  <conditionalFormatting sqref="G500">
    <cfRule type="expression" dxfId="717" priority="1484" stopIfTrue="1">
      <formula>OR(#REF!="M",#REF!="A")</formula>
    </cfRule>
  </conditionalFormatting>
  <conditionalFormatting sqref="F524">
    <cfRule type="expression" dxfId="716" priority="1436" stopIfTrue="1">
      <formula>OR(#REF!="M",#REF!="A")</formula>
    </cfRule>
  </conditionalFormatting>
  <conditionalFormatting sqref="C500">
    <cfRule type="expression" dxfId="715" priority="1482" stopIfTrue="1">
      <formula>OR(#REF!="M",#REF!="A")</formula>
    </cfRule>
  </conditionalFormatting>
  <conditionalFormatting sqref="F500">
    <cfRule type="expression" dxfId="714" priority="1481" stopIfTrue="1">
      <formula>OR(#REF!="M",#REF!="A")</formula>
    </cfRule>
  </conditionalFormatting>
  <conditionalFormatting sqref="I505">
    <cfRule type="expression" dxfId="713" priority="1480" stopIfTrue="1">
      <formula>OR(#REF!="M",#REF!="A")</formula>
    </cfRule>
  </conditionalFormatting>
  <conditionalFormatting sqref="J505">
    <cfRule type="expression" dxfId="712" priority="1479" stopIfTrue="1">
      <formula>OR(#REF!="M",#REF!="A")</formula>
    </cfRule>
  </conditionalFormatting>
  <conditionalFormatting sqref="E505">
    <cfRule type="expression" dxfId="711" priority="1478" stopIfTrue="1">
      <formula>OR(#REF!="M",#REF!="A")</formula>
    </cfRule>
  </conditionalFormatting>
  <conditionalFormatting sqref="D505 F505">
    <cfRule type="expression" dxfId="710" priority="1477" stopIfTrue="1">
      <formula>OR(#REF!="M",#REF!="A")</formula>
    </cfRule>
  </conditionalFormatting>
  <conditionalFormatting sqref="G505">
    <cfRule type="expression" dxfId="709" priority="1476" stopIfTrue="1">
      <formula>OR(#REF!="M",#REF!="A")</formula>
    </cfRule>
  </conditionalFormatting>
  <conditionalFormatting sqref="C505">
    <cfRule type="expression" dxfId="708" priority="1474" stopIfTrue="1">
      <formula>OR(#REF!="M",#REF!="A")</formula>
    </cfRule>
  </conditionalFormatting>
  <conditionalFormatting sqref="I506">
    <cfRule type="expression" dxfId="707" priority="1473" stopIfTrue="1">
      <formula>OR(#REF!="M",#REF!="A")</formula>
    </cfRule>
  </conditionalFormatting>
  <conditionalFormatting sqref="J506">
    <cfRule type="expression" dxfId="706" priority="1472" stopIfTrue="1">
      <formula>OR(#REF!="M",#REF!="A")</formula>
    </cfRule>
  </conditionalFormatting>
  <conditionalFormatting sqref="E506">
    <cfRule type="expression" dxfId="705" priority="1471" stopIfTrue="1">
      <formula>OR(#REF!="M",#REF!="A")</formula>
    </cfRule>
  </conditionalFormatting>
  <conditionalFormatting sqref="D506">
    <cfRule type="expression" dxfId="704" priority="1470" stopIfTrue="1">
      <formula>OR(#REF!="M",#REF!="A")</formula>
    </cfRule>
  </conditionalFormatting>
  <conditionalFormatting sqref="G506">
    <cfRule type="expression" dxfId="703" priority="1469" stopIfTrue="1">
      <formula>OR(#REF!="M",#REF!="A")</formula>
    </cfRule>
  </conditionalFormatting>
  <conditionalFormatting sqref="C506">
    <cfRule type="expression" dxfId="702" priority="1467" stopIfTrue="1">
      <formula>OR(#REF!="M",#REF!="A")</formula>
    </cfRule>
  </conditionalFormatting>
  <conditionalFormatting sqref="F506">
    <cfRule type="expression" dxfId="701" priority="1466" stopIfTrue="1">
      <formula>OR(#REF!="M",#REF!="A")</formula>
    </cfRule>
  </conditionalFormatting>
  <conditionalFormatting sqref="I512">
    <cfRule type="expression" dxfId="700" priority="1465" stopIfTrue="1">
      <formula>OR(#REF!="M",#REF!="A")</formula>
    </cfRule>
  </conditionalFormatting>
  <conditionalFormatting sqref="J512">
    <cfRule type="expression" dxfId="699" priority="1464" stopIfTrue="1">
      <formula>OR(#REF!="M",#REF!="A")</formula>
    </cfRule>
  </conditionalFormatting>
  <conditionalFormatting sqref="E512">
    <cfRule type="expression" dxfId="698" priority="1463" stopIfTrue="1">
      <formula>OR(#REF!="M",#REF!="A")</formula>
    </cfRule>
  </conditionalFormatting>
  <conditionalFormatting sqref="D512 F512">
    <cfRule type="expression" dxfId="697" priority="1462" stopIfTrue="1">
      <formula>OR(#REF!="M",#REF!="A")</formula>
    </cfRule>
  </conditionalFormatting>
  <conditionalFormatting sqref="G512">
    <cfRule type="expression" dxfId="696" priority="1461" stopIfTrue="1">
      <formula>OR(#REF!="M",#REF!="A")</formula>
    </cfRule>
  </conditionalFormatting>
  <conditionalFormatting sqref="I223">
    <cfRule type="expression" dxfId="695" priority="1409" stopIfTrue="1">
      <formula>OR(#REF!="M",#REF!="A")</formula>
    </cfRule>
  </conditionalFormatting>
  <conditionalFormatting sqref="C512">
    <cfRule type="expression" dxfId="694" priority="1459" stopIfTrue="1">
      <formula>OR(#REF!="M",#REF!="A")</formula>
    </cfRule>
  </conditionalFormatting>
  <conditionalFormatting sqref="I513">
    <cfRule type="expression" dxfId="693" priority="1458" stopIfTrue="1">
      <formula>OR(#REF!="M",#REF!="A")</formula>
    </cfRule>
  </conditionalFormatting>
  <conditionalFormatting sqref="J513">
    <cfRule type="expression" dxfId="692" priority="1457" stopIfTrue="1">
      <formula>OR(#REF!="M",#REF!="A")</formula>
    </cfRule>
  </conditionalFormatting>
  <conditionalFormatting sqref="E513">
    <cfRule type="expression" dxfId="691" priority="1456" stopIfTrue="1">
      <formula>OR(#REF!="M",#REF!="A")</formula>
    </cfRule>
  </conditionalFormatting>
  <conditionalFormatting sqref="D513">
    <cfRule type="expression" dxfId="690" priority="1455" stopIfTrue="1">
      <formula>OR(#REF!="M",#REF!="A")</formula>
    </cfRule>
  </conditionalFormatting>
  <conditionalFormatting sqref="G513">
    <cfRule type="expression" dxfId="689" priority="1454" stopIfTrue="1">
      <formula>OR(#REF!="M",#REF!="A")</formula>
    </cfRule>
  </conditionalFormatting>
  <conditionalFormatting sqref="C513">
    <cfRule type="expression" dxfId="688" priority="1452" stopIfTrue="1">
      <formula>OR(#REF!="M",#REF!="A")</formula>
    </cfRule>
  </conditionalFormatting>
  <conditionalFormatting sqref="F513">
    <cfRule type="expression" dxfId="687" priority="1451" stopIfTrue="1">
      <formula>OR(#REF!="M",#REF!="A")</formula>
    </cfRule>
  </conditionalFormatting>
  <conditionalFormatting sqref="I523">
    <cfRule type="expression" dxfId="686" priority="1450" stopIfTrue="1">
      <formula>OR(#REF!="M",#REF!="A")</formula>
    </cfRule>
  </conditionalFormatting>
  <conditionalFormatting sqref="J523">
    <cfRule type="expression" dxfId="685" priority="1449" stopIfTrue="1">
      <formula>OR(#REF!="M",#REF!="A")</formula>
    </cfRule>
  </conditionalFormatting>
  <conditionalFormatting sqref="E523">
    <cfRule type="expression" dxfId="684" priority="1448" stopIfTrue="1">
      <formula>OR(#REF!="M",#REF!="A")</formula>
    </cfRule>
  </conditionalFormatting>
  <conditionalFormatting sqref="D523 F523">
    <cfRule type="expression" dxfId="683" priority="1447" stopIfTrue="1">
      <formula>OR(#REF!="M",#REF!="A")</formula>
    </cfRule>
  </conditionalFormatting>
  <conditionalFormatting sqref="G523">
    <cfRule type="expression" dxfId="682" priority="1446" stopIfTrue="1">
      <formula>OR(#REF!="M",#REF!="A")</formula>
    </cfRule>
  </conditionalFormatting>
  <conditionalFormatting sqref="I220">
    <cfRule type="expression" dxfId="681" priority="1394" stopIfTrue="1">
      <formula>OR(#REF!="M",#REF!="A")</formula>
    </cfRule>
  </conditionalFormatting>
  <conditionalFormatting sqref="C523">
    <cfRule type="expression" dxfId="680" priority="1444" stopIfTrue="1">
      <formula>OR(#REF!="M",#REF!="A")</formula>
    </cfRule>
  </conditionalFormatting>
  <conditionalFormatting sqref="I524">
    <cfRule type="expression" dxfId="679" priority="1443" stopIfTrue="1">
      <formula>OR(#REF!="M",#REF!="A")</formula>
    </cfRule>
  </conditionalFormatting>
  <conditionalFormatting sqref="J524">
    <cfRule type="expression" dxfId="678" priority="1442" stopIfTrue="1">
      <formula>OR(#REF!="M",#REF!="A")</formula>
    </cfRule>
  </conditionalFormatting>
  <conditionalFormatting sqref="E524">
    <cfRule type="expression" dxfId="677" priority="1441" stopIfTrue="1">
      <formula>OR(#REF!="M",#REF!="A")</formula>
    </cfRule>
  </conditionalFormatting>
  <conditionalFormatting sqref="D524">
    <cfRule type="expression" dxfId="676" priority="1440" stopIfTrue="1">
      <formula>OR(#REF!="M",#REF!="A")</formula>
    </cfRule>
  </conditionalFormatting>
  <conditionalFormatting sqref="C524">
    <cfRule type="expression" dxfId="675" priority="1437" stopIfTrue="1">
      <formula>OR(#REF!="M",#REF!="A")</formula>
    </cfRule>
  </conditionalFormatting>
  <conditionalFormatting sqref="G68:G69 G57:G58">
    <cfRule type="expression" dxfId="674" priority="1435" stopIfTrue="1">
      <formula>OR(#REF!="M",#REF!="A")</formula>
    </cfRule>
  </conditionalFormatting>
  <conditionalFormatting sqref="G79:G80">
    <cfRule type="expression" dxfId="673" priority="1434" stopIfTrue="1">
      <formula>OR(#REF!="M",#REF!="A")</formula>
    </cfRule>
  </conditionalFormatting>
  <conditionalFormatting sqref="G90:G91">
    <cfRule type="expression" dxfId="672" priority="1433" stopIfTrue="1">
      <formula>OR(#REF!="M",#REF!="A")</formula>
    </cfRule>
  </conditionalFormatting>
  <conditionalFormatting sqref="G101:G102">
    <cfRule type="expression" dxfId="671" priority="1432" stopIfTrue="1">
      <formula>OR(#REF!="M",#REF!="A")</formula>
    </cfRule>
  </conditionalFormatting>
  <conditionalFormatting sqref="G127:G128">
    <cfRule type="expression" dxfId="670" priority="1431" stopIfTrue="1">
      <formula>OR(#REF!="M",#REF!="A")</formula>
    </cfRule>
  </conditionalFormatting>
  <conditionalFormatting sqref="J218">
    <cfRule type="expression" dxfId="669" priority="1430" stopIfTrue="1">
      <formula>OR(#REF!="M",#REF!="A")</formula>
    </cfRule>
  </conditionalFormatting>
  <conditionalFormatting sqref="F218:I218 C218:D218">
    <cfRule type="expression" dxfId="668" priority="1429" stopIfTrue="1">
      <formula>OR(#REF!="M",#REF!="A")</formula>
    </cfRule>
  </conditionalFormatting>
  <conditionalFormatting sqref="B218">
    <cfRule type="expression" dxfId="667" priority="1428" stopIfTrue="1">
      <formula>OR(#REF!="M",#REF!="A")</formula>
    </cfRule>
  </conditionalFormatting>
  <conditionalFormatting sqref="E218">
    <cfRule type="expression" dxfId="666" priority="1427" stopIfTrue="1">
      <formula>OR(#REF!="M",#REF!="A")</formula>
    </cfRule>
  </conditionalFormatting>
  <conditionalFormatting sqref="B219:B230">
    <cfRule type="expression" dxfId="665" priority="1426" stopIfTrue="1">
      <formula>OR(#REF!="M",#REF!="A")</formula>
    </cfRule>
  </conditionalFormatting>
  <conditionalFormatting sqref="I224:I228">
    <cfRule type="expression" dxfId="664" priority="1425" stopIfTrue="1">
      <formula>OR(#REF!="M",#REF!="A")</formula>
    </cfRule>
  </conditionalFormatting>
  <conditionalFormatting sqref="J224:J228">
    <cfRule type="expression" dxfId="663" priority="1424" stopIfTrue="1">
      <formula>OR(#REF!="M",#REF!="A")</formula>
    </cfRule>
  </conditionalFormatting>
  <conditionalFormatting sqref="C227">
    <cfRule type="expression" dxfId="662" priority="1418" stopIfTrue="1">
      <formula>OR(#REF!="M",#REF!="A")</formula>
    </cfRule>
  </conditionalFormatting>
  <conditionalFormatting sqref="E227:E228">
    <cfRule type="expression" dxfId="661" priority="1423" stopIfTrue="1">
      <formula>OR(#REF!="M",#REF!="A")</formula>
    </cfRule>
  </conditionalFormatting>
  <conditionalFormatting sqref="E224:E225">
    <cfRule type="expression" dxfId="660" priority="1422" stopIfTrue="1">
      <formula>OR(#REF!="M",#REF!="A")</formula>
    </cfRule>
  </conditionalFormatting>
  <conditionalFormatting sqref="D225 F227:F228 D227:D228 F224:F225">
    <cfRule type="expression" dxfId="659" priority="1421" stopIfTrue="1">
      <formula>OR(#REF!="M",#REF!="A")</formula>
    </cfRule>
  </conditionalFormatting>
  <conditionalFormatting sqref="G224 G226:G228">
    <cfRule type="expression" dxfId="658" priority="1420" stopIfTrue="1">
      <formula>OR(#REF!="M",#REF!="A")</formula>
    </cfRule>
  </conditionalFormatting>
  <conditionalFormatting sqref="C225">
    <cfRule type="expression" dxfId="657" priority="1417" stopIfTrue="1">
      <formula>OR(#REF!="M",#REF!="A")</formula>
    </cfRule>
  </conditionalFormatting>
  <conditionalFormatting sqref="C228">
    <cfRule type="expression" dxfId="656" priority="1416" stopIfTrue="1">
      <formula>OR(#REF!="M",#REF!="A")</formula>
    </cfRule>
  </conditionalFormatting>
  <conditionalFormatting sqref="E226">
    <cfRule type="expression" dxfId="655" priority="1415" stopIfTrue="1">
      <formula>OR(#REF!="M",#REF!="A")</formula>
    </cfRule>
  </conditionalFormatting>
  <conditionalFormatting sqref="D226">
    <cfRule type="expression" dxfId="654" priority="1414" stopIfTrue="1">
      <formula>OR(#REF!="M",#REF!="A")</formula>
    </cfRule>
  </conditionalFormatting>
  <conditionalFormatting sqref="C226">
    <cfRule type="expression" dxfId="653" priority="1413" stopIfTrue="1">
      <formula>OR(#REF!="M",#REF!="A")</formula>
    </cfRule>
  </conditionalFormatting>
  <conditionalFormatting sqref="F226">
    <cfRule type="expression" dxfId="652" priority="1412" stopIfTrue="1">
      <formula>OR(#REF!="M",#REF!="A")</formula>
    </cfRule>
  </conditionalFormatting>
  <conditionalFormatting sqref="D224">
    <cfRule type="expression" dxfId="651" priority="1411" stopIfTrue="1">
      <formula>OR(#REF!="M",#REF!="A")</formula>
    </cfRule>
  </conditionalFormatting>
  <conditionalFormatting sqref="C224">
    <cfRule type="expression" dxfId="650" priority="1410" stopIfTrue="1">
      <formula>OR(#REF!="M",#REF!="A")</formula>
    </cfRule>
  </conditionalFormatting>
  <conditionalFormatting sqref="J223">
    <cfRule type="expression" dxfId="649" priority="1408" stopIfTrue="1">
      <formula>OR(#REF!="M",#REF!="A")</formula>
    </cfRule>
  </conditionalFormatting>
  <conditionalFormatting sqref="E223">
    <cfRule type="expression" dxfId="648" priority="1406" stopIfTrue="1">
      <formula>OR(#REF!="M",#REF!="A")</formula>
    </cfRule>
  </conditionalFormatting>
  <conditionalFormatting sqref="D223 F223">
    <cfRule type="expression" dxfId="647" priority="1405" stopIfTrue="1">
      <formula>OR(#REF!="M",#REF!="A")</formula>
    </cfRule>
  </conditionalFormatting>
  <conditionalFormatting sqref="G223">
    <cfRule type="expression" dxfId="646" priority="1404" stopIfTrue="1">
      <formula>OR(#REF!="M",#REF!="A")</formula>
    </cfRule>
  </conditionalFormatting>
  <conditionalFormatting sqref="C223">
    <cfRule type="expression" dxfId="645" priority="1402" stopIfTrue="1">
      <formula>OR(#REF!="M",#REF!="A")</formula>
    </cfRule>
  </conditionalFormatting>
  <conditionalFormatting sqref="I219">
    <cfRule type="expression" dxfId="644" priority="1401" stopIfTrue="1">
      <formula>OR(#REF!="M",#REF!="A")</formula>
    </cfRule>
  </conditionalFormatting>
  <conditionalFormatting sqref="J219">
    <cfRule type="expression" dxfId="643" priority="1400" stopIfTrue="1">
      <formula>OR(#REF!="M",#REF!="A")</formula>
    </cfRule>
  </conditionalFormatting>
  <conditionalFormatting sqref="E219">
    <cfRule type="expression" dxfId="642" priority="1399" stopIfTrue="1">
      <formula>OR(#REF!="M",#REF!="A")</formula>
    </cfRule>
  </conditionalFormatting>
  <conditionalFormatting sqref="D219 F219">
    <cfRule type="expression" dxfId="641" priority="1398" stopIfTrue="1">
      <formula>OR(#REF!="M",#REF!="A")</formula>
    </cfRule>
  </conditionalFormatting>
  <conditionalFormatting sqref="G219">
    <cfRule type="expression" dxfId="640" priority="1397" stopIfTrue="1">
      <formula>OR(#REF!="M",#REF!="A")</formula>
    </cfRule>
  </conditionalFormatting>
  <conditionalFormatting sqref="C219">
    <cfRule type="expression" dxfId="639" priority="1395" stopIfTrue="1">
      <formula>OR(#REF!="M",#REF!="A")</formula>
    </cfRule>
  </conditionalFormatting>
  <conditionalFormatting sqref="J220">
    <cfRule type="expression" dxfId="638" priority="1393" stopIfTrue="1">
      <formula>OR(#REF!="M",#REF!="A")</formula>
    </cfRule>
  </conditionalFormatting>
  <conditionalFormatting sqref="E220">
    <cfRule type="expression" dxfId="637" priority="1392" stopIfTrue="1">
      <formula>OR(#REF!="M",#REF!="A")</formula>
    </cfRule>
  </conditionalFormatting>
  <conditionalFormatting sqref="D220">
    <cfRule type="expression" dxfId="636" priority="1391" stopIfTrue="1">
      <formula>OR(#REF!="M",#REF!="A")</formula>
    </cfRule>
  </conditionalFormatting>
  <conditionalFormatting sqref="G220">
    <cfRule type="expression" dxfId="635" priority="1390" stopIfTrue="1">
      <formula>OR(#REF!="M",#REF!="A")</formula>
    </cfRule>
  </conditionalFormatting>
  <conditionalFormatting sqref="C220">
    <cfRule type="expression" dxfId="634" priority="1388" stopIfTrue="1">
      <formula>OR(#REF!="M",#REF!="A")</formula>
    </cfRule>
  </conditionalFormatting>
  <conditionalFormatting sqref="F220">
    <cfRule type="expression" dxfId="633" priority="1387" stopIfTrue="1">
      <formula>OR(#REF!="M",#REF!="A")</formula>
    </cfRule>
  </conditionalFormatting>
  <conditionalFormatting sqref="G229">
    <cfRule type="expression" dxfId="632" priority="1378" stopIfTrue="1">
      <formula>OR(#REF!="M",#REF!="A")</formula>
    </cfRule>
  </conditionalFormatting>
  <conditionalFormatting sqref="I229">
    <cfRule type="expression" dxfId="631" priority="1385" stopIfTrue="1">
      <formula>OR(#REF!="M",#REF!="A")</formula>
    </cfRule>
  </conditionalFormatting>
  <conditionalFormatting sqref="J229">
    <cfRule type="expression" dxfId="630" priority="1384" stopIfTrue="1">
      <formula>OR(#REF!="M",#REF!="A")</formula>
    </cfRule>
  </conditionalFormatting>
  <conditionalFormatting sqref="E229">
    <cfRule type="expression" dxfId="629" priority="1383" stopIfTrue="1">
      <formula>OR(#REF!="M",#REF!="A")</formula>
    </cfRule>
  </conditionalFormatting>
  <conditionalFormatting sqref="D229">
    <cfRule type="expression" dxfId="628" priority="1382" stopIfTrue="1">
      <formula>OR(#REF!="M",#REF!="A")</formula>
    </cfRule>
  </conditionalFormatting>
  <conditionalFormatting sqref="F229">
    <cfRule type="expression" dxfId="627" priority="1380" stopIfTrue="1">
      <formula>OR(#REF!="M",#REF!="A")</formula>
    </cfRule>
  </conditionalFormatting>
  <conditionalFormatting sqref="C229">
    <cfRule type="expression" dxfId="626" priority="1379" stopIfTrue="1">
      <formula>OR(#REF!="M",#REF!="A")</formula>
    </cfRule>
  </conditionalFormatting>
  <conditionalFormatting sqref="G230">
    <cfRule type="expression" dxfId="625" priority="1374" stopIfTrue="1">
      <formula>OR(#REF!="M",#REF!="A")</formula>
    </cfRule>
  </conditionalFormatting>
  <conditionalFormatting sqref="D230">
    <cfRule type="expression" dxfId="624" priority="1372" stopIfTrue="1">
      <formula>OR(#REF!="M",#REF!="A")</formula>
    </cfRule>
  </conditionalFormatting>
  <conditionalFormatting sqref="I230">
    <cfRule type="expression" dxfId="623" priority="1376" stopIfTrue="1">
      <formula>OR(#REF!="M",#REF!="A")</formula>
    </cfRule>
  </conditionalFormatting>
  <conditionalFormatting sqref="J230">
    <cfRule type="expression" dxfId="622" priority="1375" stopIfTrue="1">
      <formula>OR(#REF!="M",#REF!="A")</formula>
    </cfRule>
  </conditionalFormatting>
  <conditionalFormatting sqref="E230">
    <cfRule type="expression" dxfId="621" priority="1373" stopIfTrue="1">
      <formula>OR(#REF!="M",#REF!="A")</formula>
    </cfRule>
  </conditionalFormatting>
  <conditionalFormatting sqref="F230">
    <cfRule type="expression" dxfId="620" priority="1370" stopIfTrue="1">
      <formula>OR(#REF!="M",#REF!="A")</formula>
    </cfRule>
  </conditionalFormatting>
  <conditionalFormatting sqref="C230">
    <cfRule type="expression" dxfId="619" priority="1369" stopIfTrue="1">
      <formula>OR(#REF!="M",#REF!="A")</formula>
    </cfRule>
  </conditionalFormatting>
  <conditionalFormatting sqref="G225">
    <cfRule type="expression" dxfId="618" priority="1368" stopIfTrue="1">
      <formula>OR(#REF!="M",#REF!="A")</formula>
    </cfRule>
  </conditionalFormatting>
  <conditionalFormatting sqref="J603">
    <cfRule type="expression" dxfId="617" priority="1358" stopIfTrue="1">
      <formula>OR(#REF!="M",#REF!="A")</formula>
    </cfRule>
  </conditionalFormatting>
  <conditionalFormatting sqref="C603:D603 F603:I603">
    <cfRule type="expression" dxfId="616" priority="1357" stopIfTrue="1">
      <formula>OR(#REF!="M",#REF!="A")</formula>
    </cfRule>
  </conditionalFormatting>
  <conditionalFormatting sqref="B603">
    <cfRule type="expression" dxfId="615" priority="1356" stopIfTrue="1">
      <formula>OR(#REF!="M",#REF!="A")</formula>
    </cfRule>
  </conditionalFormatting>
  <conditionalFormatting sqref="E603">
    <cfRule type="expression" dxfId="614" priority="1355" stopIfTrue="1">
      <formula>OR(#REF!="M",#REF!="A")</formula>
    </cfRule>
  </conditionalFormatting>
  <conditionalFormatting sqref="G604:H606">
    <cfRule type="expression" dxfId="613" priority="1354" stopIfTrue="1">
      <formula>OR(#REF!="M",#REF!="A")</formula>
    </cfRule>
  </conditionalFormatting>
  <conditionalFormatting sqref="B604:B606">
    <cfRule type="expression" dxfId="612" priority="1353" stopIfTrue="1">
      <formula>OR(#REF!="M",#REF!="A")</formula>
    </cfRule>
  </conditionalFormatting>
  <conditionalFormatting sqref="D604:D606">
    <cfRule type="expression" dxfId="611" priority="1352" stopIfTrue="1">
      <formula>OR(#REF!="M",#REF!="A")</formula>
    </cfRule>
  </conditionalFormatting>
  <conditionalFormatting sqref="I604:I606 F604:F606">
    <cfRule type="expression" dxfId="610" priority="1351" stopIfTrue="1">
      <formula>OR(#REF!="M",#REF!="A")</formula>
    </cfRule>
  </conditionalFormatting>
  <conditionalFormatting sqref="J604:J606">
    <cfRule type="expression" dxfId="609" priority="1350" stopIfTrue="1">
      <formula>OR(#REF!="M",#REF!="A")</formula>
    </cfRule>
  </conditionalFormatting>
  <conditionalFormatting sqref="E604:E606">
    <cfRule type="expression" dxfId="608" priority="1349" stopIfTrue="1">
      <formula>OR(#REF!="M",#REF!="A")</formula>
    </cfRule>
  </conditionalFormatting>
  <conditionalFormatting sqref="C604:C606">
    <cfRule type="expression" dxfId="607" priority="1348" stopIfTrue="1">
      <formula>OR(#REF!="M",#REF!="A")</formula>
    </cfRule>
  </conditionalFormatting>
  <conditionalFormatting sqref="I361">
    <cfRule type="expression" dxfId="606" priority="1347" stopIfTrue="1">
      <formula>OR(#REF!="M",#REF!="A")</formula>
    </cfRule>
  </conditionalFormatting>
  <conditionalFormatting sqref="J361">
    <cfRule type="expression" dxfId="605" priority="1346" stopIfTrue="1">
      <formula>OR(#REF!="M",#REF!="A")</formula>
    </cfRule>
  </conditionalFormatting>
  <conditionalFormatting sqref="G361">
    <cfRule type="expression" dxfId="604" priority="1345" stopIfTrue="1">
      <formula>OR(#REF!="M",#REF!="A")</formula>
    </cfRule>
  </conditionalFormatting>
  <conditionalFormatting sqref="E361">
    <cfRule type="expression" dxfId="603" priority="1344" stopIfTrue="1">
      <formula>OR(#REF!="M",#REF!="A")</formula>
    </cfRule>
  </conditionalFormatting>
  <conditionalFormatting sqref="D361">
    <cfRule type="expression" dxfId="602" priority="1343" stopIfTrue="1">
      <formula>OR(#REF!="M",#REF!="A")</formula>
    </cfRule>
  </conditionalFormatting>
  <conditionalFormatting sqref="D363 D365">
    <cfRule type="expression" dxfId="601" priority="1333" stopIfTrue="1">
      <formula>OR(#REF!="M",#REF!="A")</formula>
    </cfRule>
  </conditionalFormatting>
  <conditionalFormatting sqref="F361">
    <cfRule type="expression" dxfId="600" priority="1341" stopIfTrue="1">
      <formula>OR(#REF!="M",#REF!="A")</formula>
    </cfRule>
  </conditionalFormatting>
  <conditionalFormatting sqref="I363 I365">
    <cfRule type="expression" dxfId="599" priority="1337" stopIfTrue="1">
      <formula>OR(#REF!="M",#REF!="A")</formula>
    </cfRule>
  </conditionalFormatting>
  <conditionalFormatting sqref="J363 J365">
    <cfRule type="expression" dxfId="598" priority="1336" stopIfTrue="1">
      <formula>OR(#REF!="M",#REF!="A")</formula>
    </cfRule>
  </conditionalFormatting>
  <conditionalFormatting sqref="G363 G365">
    <cfRule type="expression" dxfId="597" priority="1335" stopIfTrue="1">
      <formula>OR(#REF!="M",#REF!="A")</formula>
    </cfRule>
  </conditionalFormatting>
  <conditionalFormatting sqref="E363 E365">
    <cfRule type="expression" dxfId="596" priority="1334" stopIfTrue="1">
      <formula>OR(#REF!="M",#REF!="A")</formula>
    </cfRule>
  </conditionalFormatting>
  <conditionalFormatting sqref="D364">
    <cfRule type="expression" dxfId="595" priority="1322" stopIfTrue="1">
      <formula>OR(#REF!="M",#REF!="A")</formula>
    </cfRule>
  </conditionalFormatting>
  <conditionalFormatting sqref="F428">
    <cfRule type="expression" dxfId="594" priority="1279" stopIfTrue="1">
      <formula>OR(#REF!="M",#REF!="A")</formula>
    </cfRule>
  </conditionalFormatting>
  <conditionalFormatting sqref="H363 H365">
    <cfRule type="expression" dxfId="593" priority="1330" stopIfTrue="1">
      <formula>OR(#REF!="M",#REF!="A")</formula>
    </cfRule>
  </conditionalFormatting>
  <conditionalFormatting sqref="F363">
    <cfRule type="expression" dxfId="592" priority="1327" stopIfTrue="1">
      <formula>OR(#REF!="M",#REF!="A")</formula>
    </cfRule>
  </conditionalFormatting>
  <conditionalFormatting sqref="I364">
    <cfRule type="expression" dxfId="591" priority="1326" stopIfTrue="1">
      <formula>OR(#REF!="M",#REF!="A")</formula>
    </cfRule>
  </conditionalFormatting>
  <conditionalFormatting sqref="J364">
    <cfRule type="expression" dxfId="590" priority="1325" stopIfTrue="1">
      <formula>OR(#REF!="M",#REF!="A")</formula>
    </cfRule>
  </conditionalFormatting>
  <conditionalFormatting sqref="G364">
    <cfRule type="expression" dxfId="589" priority="1324" stopIfTrue="1">
      <formula>OR(#REF!="M",#REF!="A")</formula>
    </cfRule>
  </conditionalFormatting>
  <conditionalFormatting sqref="E364">
    <cfRule type="expression" dxfId="588" priority="1323" stopIfTrue="1">
      <formula>OR(#REF!="M",#REF!="A")</formula>
    </cfRule>
  </conditionalFormatting>
  <conditionalFormatting sqref="D221">
    <cfRule type="expression" dxfId="587" priority="1295" stopIfTrue="1">
      <formula>OR(#REF!="M",#REF!="A")</formula>
    </cfRule>
  </conditionalFormatting>
  <conditionalFormatting sqref="H221">
    <cfRule type="expression" dxfId="586" priority="1293" stopIfTrue="1">
      <formula>OR(#REF!="M",#REF!="A")</formula>
    </cfRule>
  </conditionalFormatting>
  <conditionalFormatting sqref="H364">
    <cfRule type="expression" dxfId="585" priority="1319" stopIfTrue="1">
      <formula>OR(#REF!="M",#REF!="A")</formula>
    </cfRule>
  </conditionalFormatting>
  <conditionalFormatting sqref="F364:F365">
    <cfRule type="expression" dxfId="584" priority="1317" stopIfTrue="1">
      <formula>OR(#REF!="M",#REF!="A")</formula>
    </cfRule>
  </conditionalFormatting>
  <conditionalFormatting sqref="I221:I222">
    <cfRule type="expression" dxfId="583" priority="1305" stopIfTrue="1">
      <formula>OR(#REF!="M",#REF!="A")</formula>
    </cfRule>
  </conditionalFormatting>
  <conditionalFormatting sqref="J221:J222">
    <cfRule type="expression" dxfId="582" priority="1304" stopIfTrue="1">
      <formula>OR(#REF!="M",#REF!="A")</formula>
    </cfRule>
  </conditionalFormatting>
  <conditionalFormatting sqref="E222">
    <cfRule type="expression" dxfId="581" priority="1302" stopIfTrue="1">
      <formula>OR(#REF!="M",#REF!="A")</formula>
    </cfRule>
  </conditionalFormatting>
  <conditionalFormatting sqref="F222">
    <cfRule type="expression" dxfId="580" priority="1301" stopIfTrue="1">
      <formula>OR(#REF!="M",#REF!="A")</formula>
    </cfRule>
  </conditionalFormatting>
  <conditionalFormatting sqref="G222">
    <cfRule type="expression" dxfId="579" priority="1303" stopIfTrue="1">
      <formula>OR(#REF!="M",#REF!="A")</formula>
    </cfRule>
  </conditionalFormatting>
  <conditionalFormatting sqref="G221">
    <cfRule type="expression" dxfId="578" priority="1297" stopIfTrue="1">
      <formula>OR(#REF!="M",#REF!="A")</formula>
    </cfRule>
  </conditionalFormatting>
  <conditionalFormatting sqref="E221">
    <cfRule type="expression" dxfId="577" priority="1296" stopIfTrue="1">
      <formula>OR(#REF!="M",#REF!="A")</formula>
    </cfRule>
  </conditionalFormatting>
  <conditionalFormatting sqref="D428">
    <cfRule type="expression" dxfId="576" priority="1280" stopIfTrue="1">
      <formula>OR(#REF!="M",#REF!="A")</formula>
    </cfRule>
  </conditionalFormatting>
  <conditionalFormatting sqref="F221">
    <cfRule type="expression" dxfId="575" priority="1294" stopIfTrue="1">
      <formula>OR(#REF!="M",#REF!="A")</formula>
    </cfRule>
  </conditionalFormatting>
  <conditionalFormatting sqref="C222">
    <cfRule type="expression" dxfId="574" priority="1291" stopIfTrue="1">
      <formula>OR(#REF!="M",#REF!="A")</formula>
    </cfRule>
  </conditionalFormatting>
  <conditionalFormatting sqref="I428:I429">
    <cfRule type="expression" dxfId="573" priority="1289" stopIfTrue="1">
      <formula>OR(#REF!="M",#REF!="A")</formula>
    </cfRule>
  </conditionalFormatting>
  <conditionalFormatting sqref="J428:J429">
    <cfRule type="expression" dxfId="572" priority="1288" stopIfTrue="1">
      <formula>OR(#REF!="M",#REF!="A")</formula>
    </cfRule>
  </conditionalFormatting>
  <conditionalFormatting sqref="E429">
    <cfRule type="expression" dxfId="571" priority="1286" stopIfTrue="1">
      <formula>OR(#REF!="M",#REF!="A")</formula>
    </cfRule>
  </conditionalFormatting>
  <conditionalFormatting sqref="F429">
    <cfRule type="expression" dxfId="570" priority="1285" stopIfTrue="1">
      <formula>OR(#REF!="M",#REF!="A")</formula>
    </cfRule>
  </conditionalFormatting>
  <conditionalFormatting sqref="D429">
    <cfRule type="expression" dxfId="569" priority="1284" stopIfTrue="1">
      <formula>OR(#REF!="M",#REF!="A")</formula>
    </cfRule>
  </conditionalFormatting>
  <conditionalFormatting sqref="G429">
    <cfRule type="expression" dxfId="568" priority="1287" stopIfTrue="1">
      <formula>OR(#REF!="M",#REF!="A")</formula>
    </cfRule>
  </conditionalFormatting>
  <conditionalFormatting sqref="H429">
    <cfRule type="expression" dxfId="567" priority="1283" stopIfTrue="1">
      <formula>OR(#REF!="M",#REF!="A")</formula>
    </cfRule>
  </conditionalFormatting>
  <conditionalFormatting sqref="G428">
    <cfRule type="expression" dxfId="566" priority="1282" stopIfTrue="1">
      <formula>OR(#REF!="M",#REF!="A")</formula>
    </cfRule>
  </conditionalFormatting>
  <conditionalFormatting sqref="E428">
    <cfRule type="expression" dxfId="565" priority="1281" stopIfTrue="1">
      <formula>OR(#REF!="M",#REF!="A")</formula>
    </cfRule>
  </conditionalFormatting>
  <conditionalFormatting sqref="C429">
    <cfRule type="expression" dxfId="564" priority="1276" stopIfTrue="1">
      <formula>OR(#REF!="M",#REF!="A")</formula>
    </cfRule>
  </conditionalFormatting>
  <conditionalFormatting sqref="C376 I376:I377">
    <cfRule type="expression" dxfId="563" priority="1275" stopIfTrue="1">
      <formula>OR(#REF!="M",#REF!="A")</formula>
    </cfRule>
  </conditionalFormatting>
  <conditionalFormatting sqref="J376:J377">
    <cfRule type="expression" dxfId="562" priority="1274" stopIfTrue="1">
      <formula>OR(#REF!="M",#REF!="A")</formula>
    </cfRule>
  </conditionalFormatting>
  <conditionalFormatting sqref="G376:G377">
    <cfRule type="expression" dxfId="561" priority="1273" stopIfTrue="1">
      <formula>OR(#REF!="M",#REF!="A")</formula>
    </cfRule>
  </conditionalFormatting>
  <conditionalFormatting sqref="E376:E377">
    <cfRule type="expression" dxfId="560" priority="1272" stopIfTrue="1">
      <formula>OR(#REF!="M",#REF!="A")</formula>
    </cfRule>
  </conditionalFormatting>
  <conditionalFormatting sqref="D376:D377">
    <cfRule type="expression" dxfId="559" priority="1271" stopIfTrue="1">
      <formula>OR(#REF!="M",#REF!="A")</formula>
    </cfRule>
  </conditionalFormatting>
  <conditionalFormatting sqref="F376">
    <cfRule type="expression" dxfId="558" priority="1270" stopIfTrue="1">
      <formula>OR(#REF!="M",#REF!="A")</formula>
    </cfRule>
  </conditionalFormatting>
  <conditionalFormatting sqref="H376:H377">
    <cfRule type="expression" dxfId="557" priority="1269" stopIfTrue="1">
      <formula>OR(#REF!="M",#REF!="A")</formula>
    </cfRule>
  </conditionalFormatting>
  <conditionalFormatting sqref="F377">
    <cfRule type="expression" dxfId="556" priority="1266" stopIfTrue="1">
      <formula>OR(#REF!="M",#REF!="A")</formula>
    </cfRule>
  </conditionalFormatting>
  <conditionalFormatting sqref="G444">
    <cfRule type="expression" dxfId="555" priority="948" stopIfTrue="1">
      <formula>OR(#REF!="M",#REF!="A")</formula>
    </cfRule>
  </conditionalFormatting>
  <conditionalFormatting sqref="G44">
    <cfRule type="expression" dxfId="554" priority="1155" stopIfTrue="1">
      <formula>OR(#REF!="M",#REF!="A")</formula>
    </cfRule>
  </conditionalFormatting>
  <conditionalFormatting sqref="D44">
    <cfRule type="expression" dxfId="553" priority="1153" stopIfTrue="1">
      <formula>OR(#REF!="M",#REF!="A")</formula>
    </cfRule>
  </conditionalFormatting>
  <conditionalFormatting sqref="I44">
    <cfRule type="expression" dxfId="552" priority="1157" stopIfTrue="1">
      <formula>OR(#REF!="M",#REF!="A")</formula>
    </cfRule>
  </conditionalFormatting>
  <conditionalFormatting sqref="J44">
    <cfRule type="expression" dxfId="551" priority="1156" stopIfTrue="1">
      <formula>OR(#REF!="M",#REF!="A")</formula>
    </cfRule>
  </conditionalFormatting>
  <conditionalFormatting sqref="E44">
    <cfRule type="expression" dxfId="550" priority="1154" stopIfTrue="1">
      <formula>OR(#REF!="M",#REF!="A")</formula>
    </cfRule>
  </conditionalFormatting>
  <conditionalFormatting sqref="F44">
    <cfRule type="expression" dxfId="549" priority="1151" stopIfTrue="1">
      <formula>OR(#REF!="M",#REF!="A")</formula>
    </cfRule>
  </conditionalFormatting>
  <conditionalFormatting sqref="C44">
    <cfRule type="expression" dxfId="548" priority="1150" stopIfTrue="1">
      <formula>OR(#REF!="M",#REF!="A")</formula>
    </cfRule>
  </conditionalFormatting>
  <conditionalFormatting sqref="G55">
    <cfRule type="expression" dxfId="547" priority="1146" stopIfTrue="1">
      <formula>OR(#REF!="M",#REF!="A")</formula>
    </cfRule>
  </conditionalFormatting>
  <conditionalFormatting sqref="D55">
    <cfRule type="expression" dxfId="546" priority="1144" stopIfTrue="1">
      <formula>OR(#REF!="M",#REF!="A")</formula>
    </cfRule>
  </conditionalFormatting>
  <conditionalFormatting sqref="I55">
    <cfRule type="expression" dxfId="545" priority="1148" stopIfTrue="1">
      <formula>OR(#REF!="M",#REF!="A")</formula>
    </cfRule>
  </conditionalFormatting>
  <conditionalFormatting sqref="J55">
    <cfRule type="expression" dxfId="544" priority="1147" stopIfTrue="1">
      <formula>OR(#REF!="M",#REF!="A")</formula>
    </cfRule>
  </conditionalFormatting>
  <conditionalFormatting sqref="E55">
    <cfRule type="expression" dxfId="543" priority="1145" stopIfTrue="1">
      <formula>OR(#REF!="M",#REF!="A")</formula>
    </cfRule>
  </conditionalFormatting>
  <conditionalFormatting sqref="F55">
    <cfRule type="expression" dxfId="542" priority="1142" stopIfTrue="1">
      <formula>OR(#REF!="M",#REF!="A")</formula>
    </cfRule>
  </conditionalFormatting>
  <conditionalFormatting sqref="C55">
    <cfRule type="expression" dxfId="541" priority="1141" stopIfTrue="1">
      <formula>OR(#REF!="M",#REF!="A")</formula>
    </cfRule>
  </conditionalFormatting>
  <conditionalFormatting sqref="G66">
    <cfRule type="expression" dxfId="540" priority="1137" stopIfTrue="1">
      <formula>OR(#REF!="M",#REF!="A")</formula>
    </cfRule>
  </conditionalFormatting>
  <conditionalFormatting sqref="D66">
    <cfRule type="expression" dxfId="539" priority="1135" stopIfTrue="1">
      <formula>OR(#REF!="M",#REF!="A")</formula>
    </cfRule>
  </conditionalFormatting>
  <conditionalFormatting sqref="I66">
    <cfRule type="expression" dxfId="538" priority="1139" stopIfTrue="1">
      <formula>OR(#REF!="M",#REF!="A")</formula>
    </cfRule>
  </conditionalFormatting>
  <conditionalFormatting sqref="J66">
    <cfRule type="expression" dxfId="537" priority="1138" stopIfTrue="1">
      <formula>OR(#REF!="M",#REF!="A")</formula>
    </cfRule>
  </conditionalFormatting>
  <conditionalFormatting sqref="E66">
    <cfRule type="expression" dxfId="536" priority="1136" stopIfTrue="1">
      <formula>OR(#REF!="M",#REF!="A")</formula>
    </cfRule>
  </conditionalFormatting>
  <conditionalFormatting sqref="F66">
    <cfRule type="expression" dxfId="535" priority="1133" stopIfTrue="1">
      <formula>OR(#REF!="M",#REF!="A")</formula>
    </cfRule>
  </conditionalFormatting>
  <conditionalFormatting sqref="C66">
    <cfRule type="expression" dxfId="534" priority="1132" stopIfTrue="1">
      <formula>OR(#REF!="M",#REF!="A")</formula>
    </cfRule>
  </conditionalFormatting>
  <conditionalFormatting sqref="G77">
    <cfRule type="expression" dxfId="533" priority="1128" stopIfTrue="1">
      <formula>OR(#REF!="M",#REF!="A")</formula>
    </cfRule>
  </conditionalFormatting>
  <conditionalFormatting sqref="D77">
    <cfRule type="expression" dxfId="532" priority="1126" stopIfTrue="1">
      <formula>OR(#REF!="M",#REF!="A")</formula>
    </cfRule>
  </conditionalFormatting>
  <conditionalFormatting sqref="I77">
    <cfRule type="expression" dxfId="531" priority="1130" stopIfTrue="1">
      <formula>OR(#REF!="M",#REF!="A")</formula>
    </cfRule>
  </conditionalFormatting>
  <conditionalFormatting sqref="J77">
    <cfRule type="expression" dxfId="530" priority="1129" stopIfTrue="1">
      <formula>OR(#REF!="M",#REF!="A")</formula>
    </cfRule>
  </conditionalFormatting>
  <conditionalFormatting sqref="E77">
    <cfRule type="expression" dxfId="529" priority="1127" stopIfTrue="1">
      <formula>OR(#REF!="M",#REF!="A")</formula>
    </cfRule>
  </conditionalFormatting>
  <conditionalFormatting sqref="F77">
    <cfRule type="expression" dxfId="528" priority="1124" stopIfTrue="1">
      <formula>OR(#REF!="M",#REF!="A")</formula>
    </cfRule>
  </conditionalFormatting>
  <conditionalFormatting sqref="C77">
    <cfRule type="expression" dxfId="527" priority="1123" stopIfTrue="1">
      <formula>OR(#REF!="M",#REF!="A")</formula>
    </cfRule>
  </conditionalFormatting>
  <conditionalFormatting sqref="G88">
    <cfRule type="expression" dxfId="526" priority="1119" stopIfTrue="1">
      <formula>OR(#REF!="M",#REF!="A")</formula>
    </cfRule>
  </conditionalFormatting>
  <conditionalFormatting sqref="D88">
    <cfRule type="expression" dxfId="525" priority="1117" stopIfTrue="1">
      <formula>OR(#REF!="M",#REF!="A")</formula>
    </cfRule>
  </conditionalFormatting>
  <conditionalFormatting sqref="I88">
    <cfRule type="expression" dxfId="524" priority="1121" stopIfTrue="1">
      <formula>OR(#REF!="M",#REF!="A")</formula>
    </cfRule>
  </conditionalFormatting>
  <conditionalFormatting sqref="J88">
    <cfRule type="expression" dxfId="523" priority="1120" stopIfTrue="1">
      <formula>OR(#REF!="M",#REF!="A")</formula>
    </cfRule>
  </conditionalFormatting>
  <conditionalFormatting sqref="E88">
    <cfRule type="expression" dxfId="522" priority="1118" stopIfTrue="1">
      <formula>OR(#REF!="M",#REF!="A")</formula>
    </cfRule>
  </conditionalFormatting>
  <conditionalFormatting sqref="F88">
    <cfRule type="expression" dxfId="521" priority="1115" stopIfTrue="1">
      <formula>OR(#REF!="M",#REF!="A")</formula>
    </cfRule>
  </conditionalFormatting>
  <conditionalFormatting sqref="C88">
    <cfRule type="expression" dxfId="520" priority="1114" stopIfTrue="1">
      <formula>OR(#REF!="M",#REF!="A")</formula>
    </cfRule>
  </conditionalFormatting>
  <conditionalFormatting sqref="G99">
    <cfRule type="expression" dxfId="519" priority="1110" stopIfTrue="1">
      <formula>OR(#REF!="M",#REF!="A")</formula>
    </cfRule>
  </conditionalFormatting>
  <conditionalFormatting sqref="D99">
    <cfRule type="expression" dxfId="518" priority="1108" stopIfTrue="1">
      <formula>OR(#REF!="M",#REF!="A")</formula>
    </cfRule>
  </conditionalFormatting>
  <conditionalFormatting sqref="I99">
    <cfRule type="expression" dxfId="517" priority="1112" stopIfTrue="1">
      <formula>OR(#REF!="M",#REF!="A")</formula>
    </cfRule>
  </conditionalFormatting>
  <conditionalFormatting sqref="J99">
    <cfRule type="expression" dxfId="516" priority="1111" stopIfTrue="1">
      <formula>OR(#REF!="M",#REF!="A")</formula>
    </cfRule>
  </conditionalFormatting>
  <conditionalFormatting sqref="E99">
    <cfRule type="expression" dxfId="515" priority="1109" stopIfTrue="1">
      <formula>OR(#REF!="M",#REF!="A")</formula>
    </cfRule>
  </conditionalFormatting>
  <conditionalFormatting sqref="F99">
    <cfRule type="expression" dxfId="514" priority="1106" stopIfTrue="1">
      <formula>OR(#REF!="M",#REF!="A")</formula>
    </cfRule>
  </conditionalFormatting>
  <conditionalFormatting sqref="C99">
    <cfRule type="expression" dxfId="513" priority="1105" stopIfTrue="1">
      <formula>OR(#REF!="M",#REF!="A")</formula>
    </cfRule>
  </conditionalFormatting>
  <conditionalFormatting sqref="G125">
    <cfRule type="expression" dxfId="512" priority="1101" stopIfTrue="1">
      <formula>OR(#REF!="M",#REF!="A")</formula>
    </cfRule>
  </conditionalFormatting>
  <conditionalFormatting sqref="D125">
    <cfRule type="expression" dxfId="511" priority="1099" stopIfTrue="1">
      <formula>OR(#REF!="M",#REF!="A")</formula>
    </cfRule>
  </conditionalFormatting>
  <conditionalFormatting sqref="I125">
    <cfRule type="expression" dxfId="510" priority="1103" stopIfTrue="1">
      <formula>OR(#REF!="M",#REF!="A")</formula>
    </cfRule>
  </conditionalFormatting>
  <conditionalFormatting sqref="J125">
    <cfRule type="expression" dxfId="509" priority="1102" stopIfTrue="1">
      <formula>OR(#REF!="M",#REF!="A")</formula>
    </cfRule>
  </conditionalFormatting>
  <conditionalFormatting sqref="E125">
    <cfRule type="expression" dxfId="508" priority="1100" stopIfTrue="1">
      <formula>OR(#REF!="M",#REF!="A")</formula>
    </cfRule>
  </conditionalFormatting>
  <conditionalFormatting sqref="F125">
    <cfRule type="expression" dxfId="507" priority="1097" stopIfTrue="1">
      <formula>OR(#REF!="M",#REF!="A")</formula>
    </cfRule>
  </conditionalFormatting>
  <conditionalFormatting sqref="C125">
    <cfRule type="expression" dxfId="506" priority="1096" stopIfTrue="1">
      <formula>OR(#REF!="M",#REF!="A")</formula>
    </cfRule>
  </conditionalFormatting>
  <conditionalFormatting sqref="G166">
    <cfRule type="expression" dxfId="505" priority="1083" stopIfTrue="1">
      <formula>OR(#REF!="M",#REF!="A")</formula>
    </cfRule>
  </conditionalFormatting>
  <conditionalFormatting sqref="D166">
    <cfRule type="expression" dxfId="504" priority="1081" stopIfTrue="1">
      <formula>OR(#REF!="M",#REF!="A")</formula>
    </cfRule>
  </conditionalFormatting>
  <conditionalFormatting sqref="I166">
    <cfRule type="expression" dxfId="503" priority="1085" stopIfTrue="1">
      <formula>OR(#REF!="M",#REF!="A")</formula>
    </cfRule>
  </conditionalFormatting>
  <conditionalFormatting sqref="J166">
    <cfRule type="expression" dxfId="502" priority="1084" stopIfTrue="1">
      <formula>OR(#REF!="M",#REF!="A")</formula>
    </cfRule>
  </conditionalFormatting>
  <conditionalFormatting sqref="E166">
    <cfRule type="expression" dxfId="501" priority="1082" stopIfTrue="1">
      <formula>OR(#REF!="M",#REF!="A")</formula>
    </cfRule>
  </conditionalFormatting>
  <conditionalFormatting sqref="F166">
    <cfRule type="expression" dxfId="500" priority="1079" stopIfTrue="1">
      <formula>OR(#REF!="M",#REF!="A")</formula>
    </cfRule>
  </conditionalFormatting>
  <conditionalFormatting sqref="C166">
    <cfRule type="expression" dxfId="499" priority="1078" stopIfTrue="1">
      <formula>OR(#REF!="M",#REF!="A")</formula>
    </cfRule>
  </conditionalFormatting>
  <conditionalFormatting sqref="G187">
    <cfRule type="expression" dxfId="498" priority="1074" stopIfTrue="1">
      <formula>OR(#REF!="M",#REF!="A")</formula>
    </cfRule>
  </conditionalFormatting>
  <conditionalFormatting sqref="D187">
    <cfRule type="expression" dxfId="497" priority="1072" stopIfTrue="1">
      <formula>OR(#REF!="M",#REF!="A")</formula>
    </cfRule>
  </conditionalFormatting>
  <conditionalFormatting sqref="I187">
    <cfRule type="expression" dxfId="496" priority="1076" stopIfTrue="1">
      <formula>OR(#REF!="M",#REF!="A")</formula>
    </cfRule>
  </conditionalFormatting>
  <conditionalFormatting sqref="J187">
    <cfRule type="expression" dxfId="495" priority="1075" stopIfTrue="1">
      <formula>OR(#REF!="M",#REF!="A")</formula>
    </cfRule>
  </conditionalFormatting>
  <conditionalFormatting sqref="E187">
    <cfRule type="expression" dxfId="494" priority="1073" stopIfTrue="1">
      <formula>OR(#REF!="M",#REF!="A")</formula>
    </cfRule>
  </conditionalFormatting>
  <conditionalFormatting sqref="F187">
    <cfRule type="expression" dxfId="493" priority="1070" stopIfTrue="1">
      <formula>OR(#REF!="M",#REF!="A")</formula>
    </cfRule>
  </conditionalFormatting>
  <conditionalFormatting sqref="C187">
    <cfRule type="expression" dxfId="492" priority="1069" stopIfTrue="1">
      <formula>OR(#REF!="M",#REF!="A")</formula>
    </cfRule>
  </conditionalFormatting>
  <conditionalFormatting sqref="G198">
    <cfRule type="expression" dxfId="491" priority="1065" stopIfTrue="1">
      <formula>OR(#REF!="M",#REF!="A")</formula>
    </cfRule>
  </conditionalFormatting>
  <conditionalFormatting sqref="D198">
    <cfRule type="expression" dxfId="490" priority="1063" stopIfTrue="1">
      <formula>OR(#REF!="M",#REF!="A")</formula>
    </cfRule>
  </conditionalFormatting>
  <conditionalFormatting sqref="I198">
    <cfRule type="expression" dxfId="489" priority="1067" stopIfTrue="1">
      <formula>OR(#REF!="M",#REF!="A")</formula>
    </cfRule>
  </conditionalFormatting>
  <conditionalFormatting sqref="J198">
    <cfRule type="expression" dxfId="488" priority="1066" stopIfTrue="1">
      <formula>OR(#REF!="M",#REF!="A")</formula>
    </cfRule>
  </conditionalFormatting>
  <conditionalFormatting sqref="E198">
    <cfRule type="expression" dxfId="487" priority="1064" stopIfTrue="1">
      <formula>OR(#REF!="M",#REF!="A")</formula>
    </cfRule>
  </conditionalFormatting>
  <conditionalFormatting sqref="F198">
    <cfRule type="expression" dxfId="486" priority="1061" stopIfTrue="1">
      <formula>OR(#REF!="M",#REF!="A")</formula>
    </cfRule>
  </conditionalFormatting>
  <conditionalFormatting sqref="C198">
    <cfRule type="expression" dxfId="485" priority="1060" stopIfTrue="1">
      <formula>OR(#REF!="M",#REF!="A")</formula>
    </cfRule>
  </conditionalFormatting>
  <conditionalFormatting sqref="G275">
    <cfRule type="expression" dxfId="484" priority="1056" stopIfTrue="1">
      <formula>OR(#REF!="M",#REF!="A")</formula>
    </cfRule>
  </conditionalFormatting>
  <conditionalFormatting sqref="D275">
    <cfRule type="expression" dxfId="483" priority="1054" stopIfTrue="1">
      <formula>OR(#REF!="M",#REF!="A")</formula>
    </cfRule>
  </conditionalFormatting>
  <conditionalFormatting sqref="I275">
    <cfRule type="expression" dxfId="482" priority="1058" stopIfTrue="1">
      <formula>OR(#REF!="M",#REF!="A")</formula>
    </cfRule>
  </conditionalFormatting>
  <conditionalFormatting sqref="J275">
    <cfRule type="expression" dxfId="481" priority="1057" stopIfTrue="1">
      <formula>OR(#REF!="M",#REF!="A")</formula>
    </cfRule>
  </conditionalFormatting>
  <conditionalFormatting sqref="E275">
    <cfRule type="expression" dxfId="480" priority="1055" stopIfTrue="1">
      <formula>OR(#REF!="M",#REF!="A")</formula>
    </cfRule>
  </conditionalFormatting>
  <conditionalFormatting sqref="F275">
    <cfRule type="expression" dxfId="479" priority="1052" stopIfTrue="1">
      <formula>OR(#REF!="M",#REF!="A")</formula>
    </cfRule>
  </conditionalFormatting>
  <conditionalFormatting sqref="C275">
    <cfRule type="expression" dxfId="478" priority="1051" stopIfTrue="1">
      <formula>OR(#REF!="M",#REF!="A")</formula>
    </cfRule>
  </conditionalFormatting>
  <conditionalFormatting sqref="G287">
    <cfRule type="expression" dxfId="477" priority="1047" stopIfTrue="1">
      <formula>OR(#REF!="M",#REF!="A")</formula>
    </cfRule>
  </conditionalFormatting>
  <conditionalFormatting sqref="D287">
    <cfRule type="expression" dxfId="476" priority="1045" stopIfTrue="1">
      <formula>OR(#REF!="M",#REF!="A")</formula>
    </cfRule>
  </conditionalFormatting>
  <conditionalFormatting sqref="I287">
    <cfRule type="expression" dxfId="475" priority="1049" stopIfTrue="1">
      <formula>OR(#REF!="M",#REF!="A")</formula>
    </cfRule>
  </conditionalFormatting>
  <conditionalFormatting sqref="J287">
    <cfRule type="expression" dxfId="474" priority="1048" stopIfTrue="1">
      <formula>OR(#REF!="M",#REF!="A")</formula>
    </cfRule>
  </conditionalFormatting>
  <conditionalFormatting sqref="E287">
    <cfRule type="expression" dxfId="473" priority="1046" stopIfTrue="1">
      <formula>OR(#REF!="M",#REF!="A")</formula>
    </cfRule>
  </conditionalFormatting>
  <conditionalFormatting sqref="F287">
    <cfRule type="expression" dxfId="472" priority="1043" stopIfTrue="1">
      <formula>OR(#REF!="M",#REF!="A")</formula>
    </cfRule>
  </conditionalFormatting>
  <conditionalFormatting sqref="C287">
    <cfRule type="expression" dxfId="471" priority="1042" stopIfTrue="1">
      <formula>OR(#REF!="M",#REF!="A")</formula>
    </cfRule>
  </conditionalFormatting>
  <conditionalFormatting sqref="G299">
    <cfRule type="expression" dxfId="470" priority="1038" stopIfTrue="1">
      <formula>OR(#REF!="M",#REF!="A")</formula>
    </cfRule>
  </conditionalFormatting>
  <conditionalFormatting sqref="D299">
    <cfRule type="expression" dxfId="469" priority="1036" stopIfTrue="1">
      <formula>OR(#REF!="M",#REF!="A")</formula>
    </cfRule>
  </conditionalFormatting>
  <conditionalFormatting sqref="I299">
    <cfRule type="expression" dxfId="468" priority="1040" stopIfTrue="1">
      <formula>OR(#REF!="M",#REF!="A")</formula>
    </cfRule>
  </conditionalFormatting>
  <conditionalFormatting sqref="J299">
    <cfRule type="expression" dxfId="467" priority="1039" stopIfTrue="1">
      <formula>OR(#REF!="M",#REF!="A")</formula>
    </cfRule>
  </conditionalFormatting>
  <conditionalFormatting sqref="E299">
    <cfRule type="expression" dxfId="466" priority="1037" stopIfTrue="1">
      <formula>OR(#REF!="M",#REF!="A")</formula>
    </cfRule>
  </conditionalFormatting>
  <conditionalFormatting sqref="F299">
    <cfRule type="expression" dxfId="465" priority="1034" stopIfTrue="1">
      <formula>OR(#REF!="M",#REF!="A")</formula>
    </cfRule>
  </conditionalFormatting>
  <conditionalFormatting sqref="C299">
    <cfRule type="expression" dxfId="464" priority="1033" stopIfTrue="1">
      <formula>OR(#REF!="M",#REF!="A")</formula>
    </cfRule>
  </conditionalFormatting>
  <conditionalFormatting sqref="G310">
    <cfRule type="expression" dxfId="463" priority="1029" stopIfTrue="1">
      <formula>OR(#REF!="M",#REF!="A")</formula>
    </cfRule>
  </conditionalFormatting>
  <conditionalFormatting sqref="D310">
    <cfRule type="expression" dxfId="462" priority="1027" stopIfTrue="1">
      <formula>OR(#REF!="M",#REF!="A")</formula>
    </cfRule>
  </conditionalFormatting>
  <conditionalFormatting sqref="I310">
    <cfRule type="expression" dxfId="461" priority="1031" stopIfTrue="1">
      <formula>OR(#REF!="M",#REF!="A")</formula>
    </cfRule>
  </conditionalFormatting>
  <conditionalFormatting sqref="J310">
    <cfRule type="expression" dxfId="460" priority="1030" stopIfTrue="1">
      <formula>OR(#REF!="M",#REF!="A")</formula>
    </cfRule>
  </conditionalFormatting>
  <conditionalFormatting sqref="E310">
    <cfRule type="expression" dxfId="459" priority="1028" stopIfTrue="1">
      <formula>OR(#REF!="M",#REF!="A")</formula>
    </cfRule>
  </conditionalFormatting>
  <conditionalFormatting sqref="F310">
    <cfRule type="expression" dxfId="458" priority="1025" stopIfTrue="1">
      <formula>OR(#REF!="M",#REF!="A")</formula>
    </cfRule>
  </conditionalFormatting>
  <conditionalFormatting sqref="C310">
    <cfRule type="expression" dxfId="457" priority="1024" stopIfTrue="1">
      <formula>OR(#REF!="M",#REF!="A")</formula>
    </cfRule>
  </conditionalFormatting>
  <conditionalFormatting sqref="G336">
    <cfRule type="expression" dxfId="456" priority="1020" stopIfTrue="1">
      <formula>OR(#REF!="M",#REF!="A")</formula>
    </cfRule>
  </conditionalFormatting>
  <conditionalFormatting sqref="D336">
    <cfRule type="expression" dxfId="455" priority="1018" stopIfTrue="1">
      <formula>OR(#REF!="M",#REF!="A")</formula>
    </cfRule>
  </conditionalFormatting>
  <conditionalFormatting sqref="I336">
    <cfRule type="expression" dxfId="454" priority="1022" stopIfTrue="1">
      <formula>OR(#REF!="M",#REF!="A")</formula>
    </cfRule>
  </conditionalFormatting>
  <conditionalFormatting sqref="J336">
    <cfRule type="expression" dxfId="453" priority="1021" stopIfTrue="1">
      <formula>OR(#REF!="M",#REF!="A")</formula>
    </cfRule>
  </conditionalFormatting>
  <conditionalFormatting sqref="E336">
    <cfRule type="expression" dxfId="452" priority="1019" stopIfTrue="1">
      <formula>OR(#REF!="M",#REF!="A")</formula>
    </cfRule>
  </conditionalFormatting>
  <conditionalFormatting sqref="F336">
    <cfRule type="expression" dxfId="451" priority="1016" stopIfTrue="1">
      <formula>OR(#REF!="M",#REF!="A")</formula>
    </cfRule>
  </conditionalFormatting>
  <conditionalFormatting sqref="C336">
    <cfRule type="expression" dxfId="450" priority="1015" stopIfTrue="1">
      <formula>OR(#REF!="M",#REF!="A")</formula>
    </cfRule>
  </conditionalFormatting>
  <conditionalFormatting sqref="G343">
    <cfRule type="expression" dxfId="449" priority="1011" stopIfTrue="1">
      <formula>OR(#REF!="M",#REF!="A")</formula>
    </cfRule>
  </conditionalFormatting>
  <conditionalFormatting sqref="D343">
    <cfRule type="expression" dxfId="448" priority="1009" stopIfTrue="1">
      <formula>OR(#REF!="M",#REF!="A")</formula>
    </cfRule>
  </conditionalFormatting>
  <conditionalFormatting sqref="I343">
    <cfRule type="expression" dxfId="447" priority="1013" stopIfTrue="1">
      <formula>OR(#REF!="M",#REF!="A")</formula>
    </cfRule>
  </conditionalFormatting>
  <conditionalFormatting sqref="J343">
    <cfRule type="expression" dxfId="446" priority="1012" stopIfTrue="1">
      <formula>OR(#REF!="M",#REF!="A")</formula>
    </cfRule>
  </conditionalFormatting>
  <conditionalFormatting sqref="E343">
    <cfRule type="expression" dxfId="445" priority="1010" stopIfTrue="1">
      <formula>OR(#REF!="M",#REF!="A")</formula>
    </cfRule>
  </conditionalFormatting>
  <conditionalFormatting sqref="F343">
    <cfRule type="expression" dxfId="444" priority="1007" stopIfTrue="1">
      <formula>OR(#REF!="M",#REF!="A")</formula>
    </cfRule>
  </conditionalFormatting>
  <conditionalFormatting sqref="C343">
    <cfRule type="expression" dxfId="443" priority="1006" stopIfTrue="1">
      <formula>OR(#REF!="M",#REF!="A")</formula>
    </cfRule>
  </conditionalFormatting>
  <conditionalFormatting sqref="G350 G357">
    <cfRule type="expression" dxfId="442" priority="1002" stopIfTrue="1">
      <formula>OR(#REF!="M",#REF!="A")</formula>
    </cfRule>
  </conditionalFormatting>
  <conditionalFormatting sqref="D357 D350">
    <cfRule type="expression" dxfId="441" priority="1000" stopIfTrue="1">
      <formula>OR(#REF!="M",#REF!="A")</formula>
    </cfRule>
  </conditionalFormatting>
  <conditionalFormatting sqref="I357 I350">
    <cfRule type="expression" dxfId="440" priority="1004" stopIfTrue="1">
      <formula>OR(#REF!="M",#REF!="A")</formula>
    </cfRule>
  </conditionalFormatting>
  <conditionalFormatting sqref="J357 J350">
    <cfRule type="expression" dxfId="439" priority="1003" stopIfTrue="1">
      <formula>OR(#REF!="M",#REF!="A")</formula>
    </cfRule>
  </conditionalFormatting>
  <conditionalFormatting sqref="E357 E350">
    <cfRule type="expression" dxfId="438" priority="1001" stopIfTrue="1">
      <formula>OR(#REF!="M",#REF!="A")</formula>
    </cfRule>
  </conditionalFormatting>
  <conditionalFormatting sqref="F357 F350">
    <cfRule type="expression" dxfId="437" priority="998" stopIfTrue="1">
      <formula>OR(#REF!="M",#REF!="A")</formula>
    </cfRule>
  </conditionalFormatting>
  <conditionalFormatting sqref="C357 C350">
    <cfRule type="expression" dxfId="436" priority="997" stopIfTrue="1">
      <formula>OR(#REF!="M",#REF!="A")</formula>
    </cfRule>
  </conditionalFormatting>
  <conditionalFormatting sqref="G375">
    <cfRule type="expression" dxfId="435" priority="993" stopIfTrue="1">
      <formula>OR(#REF!="M",#REF!="A")</formula>
    </cfRule>
  </conditionalFormatting>
  <conditionalFormatting sqref="D375">
    <cfRule type="expression" dxfId="434" priority="991" stopIfTrue="1">
      <formula>OR(#REF!="M",#REF!="A")</formula>
    </cfRule>
  </conditionalFormatting>
  <conditionalFormatting sqref="I375">
    <cfRule type="expression" dxfId="433" priority="995" stopIfTrue="1">
      <formula>OR(#REF!="M",#REF!="A")</formula>
    </cfRule>
  </conditionalFormatting>
  <conditionalFormatting sqref="J375">
    <cfRule type="expression" dxfId="432" priority="994" stopIfTrue="1">
      <formula>OR(#REF!="M",#REF!="A")</formula>
    </cfRule>
  </conditionalFormatting>
  <conditionalFormatting sqref="E375">
    <cfRule type="expression" dxfId="431" priority="992" stopIfTrue="1">
      <formula>OR(#REF!="M",#REF!="A")</formula>
    </cfRule>
  </conditionalFormatting>
  <conditionalFormatting sqref="F375">
    <cfRule type="expression" dxfId="430" priority="989" stopIfTrue="1">
      <formula>OR(#REF!="M",#REF!="A")</formula>
    </cfRule>
  </conditionalFormatting>
  <conditionalFormatting sqref="C375">
    <cfRule type="expression" dxfId="429" priority="988" stopIfTrue="1">
      <formula>OR(#REF!="M",#REF!="A")</formula>
    </cfRule>
  </conditionalFormatting>
  <conditionalFormatting sqref="G388">
    <cfRule type="expression" dxfId="428" priority="984" stopIfTrue="1">
      <formula>OR(#REF!="M",#REF!="A")</formula>
    </cfRule>
  </conditionalFormatting>
  <conditionalFormatting sqref="D388">
    <cfRule type="expression" dxfId="427" priority="982" stopIfTrue="1">
      <formula>OR(#REF!="M",#REF!="A")</formula>
    </cfRule>
  </conditionalFormatting>
  <conditionalFormatting sqref="I388">
    <cfRule type="expression" dxfId="426" priority="986" stopIfTrue="1">
      <formula>OR(#REF!="M",#REF!="A")</formula>
    </cfRule>
  </conditionalFormatting>
  <conditionalFormatting sqref="J388">
    <cfRule type="expression" dxfId="425" priority="985" stopIfTrue="1">
      <formula>OR(#REF!="M",#REF!="A")</formula>
    </cfRule>
  </conditionalFormatting>
  <conditionalFormatting sqref="E388">
    <cfRule type="expression" dxfId="424" priority="983" stopIfTrue="1">
      <formula>OR(#REF!="M",#REF!="A")</formula>
    </cfRule>
  </conditionalFormatting>
  <conditionalFormatting sqref="F388">
    <cfRule type="expression" dxfId="423" priority="980" stopIfTrue="1">
      <formula>OR(#REF!="M",#REF!="A")</formula>
    </cfRule>
  </conditionalFormatting>
  <conditionalFormatting sqref="C388">
    <cfRule type="expression" dxfId="422" priority="979" stopIfTrue="1">
      <formula>OR(#REF!="M",#REF!="A")</formula>
    </cfRule>
  </conditionalFormatting>
  <conditionalFormatting sqref="G399">
    <cfRule type="expression" dxfId="421" priority="975" stopIfTrue="1">
      <formula>OR(#REF!="M",#REF!="A")</formula>
    </cfRule>
  </conditionalFormatting>
  <conditionalFormatting sqref="D399">
    <cfRule type="expression" dxfId="420" priority="973" stopIfTrue="1">
      <formula>OR(#REF!="M",#REF!="A")</formula>
    </cfRule>
  </conditionalFormatting>
  <conditionalFormatting sqref="I399">
    <cfRule type="expression" dxfId="419" priority="977" stopIfTrue="1">
      <formula>OR(#REF!="M",#REF!="A")</formula>
    </cfRule>
  </conditionalFormatting>
  <conditionalFormatting sqref="J399">
    <cfRule type="expression" dxfId="418" priority="976" stopIfTrue="1">
      <formula>OR(#REF!="M",#REF!="A")</formula>
    </cfRule>
  </conditionalFormatting>
  <conditionalFormatting sqref="E399">
    <cfRule type="expression" dxfId="417" priority="974" stopIfTrue="1">
      <formula>OR(#REF!="M",#REF!="A")</formula>
    </cfRule>
  </conditionalFormatting>
  <conditionalFormatting sqref="F399">
    <cfRule type="expression" dxfId="416" priority="971" stopIfTrue="1">
      <formula>OR(#REF!="M",#REF!="A")</formula>
    </cfRule>
  </conditionalFormatting>
  <conditionalFormatting sqref="C399">
    <cfRule type="expression" dxfId="415" priority="970" stopIfTrue="1">
      <formula>OR(#REF!="M",#REF!="A")</formula>
    </cfRule>
  </conditionalFormatting>
  <conditionalFormatting sqref="G413 G406">
    <cfRule type="expression" dxfId="414" priority="966" stopIfTrue="1">
      <formula>OR(#REF!="M",#REF!="A")</formula>
    </cfRule>
  </conditionalFormatting>
  <conditionalFormatting sqref="D413 D406">
    <cfRule type="expression" dxfId="413" priority="964" stopIfTrue="1">
      <formula>OR(#REF!="M",#REF!="A")</formula>
    </cfRule>
  </conditionalFormatting>
  <conditionalFormatting sqref="I413 I406">
    <cfRule type="expression" dxfId="412" priority="968" stopIfTrue="1">
      <formula>OR(#REF!="M",#REF!="A")</formula>
    </cfRule>
  </conditionalFormatting>
  <conditionalFormatting sqref="J413 J406">
    <cfRule type="expression" dxfId="411" priority="967" stopIfTrue="1">
      <formula>OR(#REF!="M",#REF!="A")</formula>
    </cfRule>
  </conditionalFormatting>
  <conditionalFormatting sqref="E413 E406">
    <cfRule type="expression" dxfId="410" priority="965" stopIfTrue="1">
      <formula>OR(#REF!="M",#REF!="A")</formula>
    </cfRule>
  </conditionalFormatting>
  <conditionalFormatting sqref="F413 F406">
    <cfRule type="expression" dxfId="409" priority="962" stopIfTrue="1">
      <formula>OR(#REF!="M",#REF!="A")</formula>
    </cfRule>
  </conditionalFormatting>
  <conditionalFormatting sqref="C413 C406">
    <cfRule type="expression" dxfId="408" priority="961" stopIfTrue="1">
      <formula>OR(#REF!="M",#REF!="A")</formula>
    </cfRule>
  </conditionalFormatting>
  <conditionalFormatting sqref="G424">
    <cfRule type="expression" dxfId="407" priority="957" stopIfTrue="1">
      <formula>OR(#REF!="M",#REF!="A")</formula>
    </cfRule>
  </conditionalFormatting>
  <conditionalFormatting sqref="D424">
    <cfRule type="expression" dxfId="406" priority="955" stopIfTrue="1">
      <formula>OR(#REF!="M",#REF!="A")</formula>
    </cfRule>
  </conditionalFormatting>
  <conditionalFormatting sqref="I424">
    <cfRule type="expression" dxfId="405" priority="959" stopIfTrue="1">
      <formula>OR(#REF!="M",#REF!="A")</formula>
    </cfRule>
  </conditionalFormatting>
  <conditionalFormatting sqref="J424">
    <cfRule type="expression" dxfId="404" priority="958" stopIfTrue="1">
      <formula>OR(#REF!="M",#REF!="A")</formula>
    </cfRule>
  </conditionalFormatting>
  <conditionalFormatting sqref="E424">
    <cfRule type="expression" dxfId="403" priority="956" stopIfTrue="1">
      <formula>OR(#REF!="M",#REF!="A")</formula>
    </cfRule>
  </conditionalFormatting>
  <conditionalFormatting sqref="F424">
    <cfRule type="expression" dxfId="402" priority="953" stopIfTrue="1">
      <formula>OR(#REF!="M",#REF!="A")</formula>
    </cfRule>
  </conditionalFormatting>
  <conditionalFormatting sqref="C424">
    <cfRule type="expression" dxfId="401" priority="952" stopIfTrue="1">
      <formula>OR(#REF!="M",#REF!="A")</formula>
    </cfRule>
  </conditionalFormatting>
  <conditionalFormatting sqref="D444">
    <cfRule type="expression" dxfId="400" priority="946" stopIfTrue="1">
      <formula>OR(#REF!="M",#REF!="A")</formula>
    </cfRule>
  </conditionalFormatting>
  <conditionalFormatting sqref="I444">
    <cfRule type="expression" dxfId="399" priority="950" stopIfTrue="1">
      <formula>OR(#REF!="M",#REF!="A")</formula>
    </cfRule>
  </conditionalFormatting>
  <conditionalFormatting sqref="J444">
    <cfRule type="expression" dxfId="398" priority="949" stopIfTrue="1">
      <formula>OR(#REF!="M",#REF!="A")</formula>
    </cfRule>
  </conditionalFormatting>
  <conditionalFormatting sqref="E444">
    <cfRule type="expression" dxfId="397" priority="947" stopIfTrue="1">
      <formula>OR(#REF!="M",#REF!="A")</formula>
    </cfRule>
  </conditionalFormatting>
  <conditionalFormatting sqref="F444">
    <cfRule type="expression" dxfId="396" priority="944" stopIfTrue="1">
      <formula>OR(#REF!="M",#REF!="A")</formula>
    </cfRule>
  </conditionalFormatting>
  <conditionalFormatting sqref="C444">
    <cfRule type="expression" dxfId="395" priority="943" stopIfTrue="1">
      <formula>OR(#REF!="M",#REF!="A")</formula>
    </cfRule>
  </conditionalFormatting>
  <conditionalFormatting sqref="D451">
    <cfRule type="expression" dxfId="394" priority="937" stopIfTrue="1">
      <formula>OR(#REF!="M",#REF!="A")</formula>
    </cfRule>
  </conditionalFormatting>
  <conditionalFormatting sqref="I451">
    <cfRule type="expression" dxfId="393" priority="941" stopIfTrue="1">
      <formula>OR(#REF!="M",#REF!="A")</formula>
    </cfRule>
  </conditionalFormatting>
  <conditionalFormatting sqref="J451">
    <cfRule type="expression" dxfId="392" priority="940" stopIfTrue="1">
      <formula>OR(#REF!="M",#REF!="A")</formula>
    </cfRule>
  </conditionalFormatting>
  <conditionalFormatting sqref="E451">
    <cfRule type="expression" dxfId="391" priority="938" stopIfTrue="1">
      <formula>OR(#REF!="M",#REF!="A")</formula>
    </cfRule>
  </conditionalFormatting>
  <conditionalFormatting sqref="F451">
    <cfRule type="expression" dxfId="390" priority="935" stopIfTrue="1">
      <formula>OR(#REF!="M",#REF!="A")</formula>
    </cfRule>
  </conditionalFormatting>
  <conditionalFormatting sqref="C451">
    <cfRule type="expression" dxfId="389" priority="934" stopIfTrue="1">
      <formula>OR(#REF!="M",#REF!="A")</formula>
    </cfRule>
  </conditionalFormatting>
  <conditionalFormatting sqref="D458">
    <cfRule type="expression" dxfId="388" priority="928" stopIfTrue="1">
      <formula>OR(#REF!="M",#REF!="A")</formula>
    </cfRule>
  </conditionalFormatting>
  <conditionalFormatting sqref="I458">
    <cfRule type="expression" dxfId="387" priority="932" stopIfTrue="1">
      <formula>OR(#REF!="M",#REF!="A")</formula>
    </cfRule>
  </conditionalFormatting>
  <conditionalFormatting sqref="J458">
    <cfRule type="expression" dxfId="386" priority="931" stopIfTrue="1">
      <formula>OR(#REF!="M",#REF!="A")</formula>
    </cfRule>
  </conditionalFormatting>
  <conditionalFormatting sqref="E458">
    <cfRule type="expression" dxfId="385" priority="929" stopIfTrue="1">
      <formula>OR(#REF!="M",#REF!="A")</formula>
    </cfRule>
  </conditionalFormatting>
  <conditionalFormatting sqref="F458">
    <cfRule type="expression" dxfId="384" priority="926" stopIfTrue="1">
      <formula>OR(#REF!="M",#REF!="A")</formula>
    </cfRule>
  </conditionalFormatting>
  <conditionalFormatting sqref="C458">
    <cfRule type="expression" dxfId="383" priority="925" stopIfTrue="1">
      <formula>OR(#REF!="M",#REF!="A")</formula>
    </cfRule>
  </conditionalFormatting>
  <conditionalFormatting sqref="G510">
    <cfRule type="expression" dxfId="382" priority="912" stopIfTrue="1">
      <formula>OR(#REF!="M",#REF!="A")</formula>
    </cfRule>
  </conditionalFormatting>
  <conditionalFormatting sqref="D510">
    <cfRule type="expression" dxfId="381" priority="910" stopIfTrue="1">
      <formula>OR(#REF!="M",#REF!="A")</formula>
    </cfRule>
  </conditionalFormatting>
  <conditionalFormatting sqref="I510">
    <cfRule type="expression" dxfId="380" priority="914" stopIfTrue="1">
      <formula>OR(#REF!="M",#REF!="A")</formula>
    </cfRule>
  </conditionalFormatting>
  <conditionalFormatting sqref="J510">
    <cfRule type="expression" dxfId="379" priority="913" stopIfTrue="1">
      <formula>OR(#REF!="M",#REF!="A")</formula>
    </cfRule>
  </conditionalFormatting>
  <conditionalFormatting sqref="E510">
    <cfRule type="expression" dxfId="378" priority="911" stopIfTrue="1">
      <formula>OR(#REF!="M",#REF!="A")</formula>
    </cfRule>
  </conditionalFormatting>
  <conditionalFormatting sqref="F510">
    <cfRule type="expression" dxfId="377" priority="908" stopIfTrue="1">
      <formula>OR(#REF!="M",#REF!="A")</formula>
    </cfRule>
  </conditionalFormatting>
  <conditionalFormatting sqref="C510">
    <cfRule type="expression" dxfId="376" priority="907" stopIfTrue="1">
      <formula>OR(#REF!="M",#REF!="A")</formula>
    </cfRule>
  </conditionalFormatting>
  <conditionalFormatting sqref="G521">
    <cfRule type="expression" dxfId="375" priority="903" stopIfTrue="1">
      <formula>OR(#REF!="M",#REF!="A")</formula>
    </cfRule>
  </conditionalFormatting>
  <conditionalFormatting sqref="D521">
    <cfRule type="expression" dxfId="374" priority="901" stopIfTrue="1">
      <formula>OR(#REF!="M",#REF!="A")</formula>
    </cfRule>
  </conditionalFormatting>
  <conditionalFormatting sqref="I521">
    <cfRule type="expression" dxfId="373" priority="905" stopIfTrue="1">
      <formula>OR(#REF!="M",#REF!="A")</formula>
    </cfRule>
  </conditionalFormatting>
  <conditionalFormatting sqref="J521">
    <cfRule type="expression" dxfId="372" priority="904" stopIfTrue="1">
      <formula>OR(#REF!="M",#REF!="A")</formula>
    </cfRule>
  </conditionalFormatting>
  <conditionalFormatting sqref="E521">
    <cfRule type="expression" dxfId="371" priority="902" stopIfTrue="1">
      <formula>OR(#REF!="M",#REF!="A")</formula>
    </cfRule>
  </conditionalFormatting>
  <conditionalFormatting sqref="F521">
    <cfRule type="expression" dxfId="370" priority="899" stopIfTrue="1">
      <formula>OR(#REF!="M",#REF!="A")</formula>
    </cfRule>
  </conditionalFormatting>
  <conditionalFormatting sqref="C521">
    <cfRule type="expression" dxfId="369" priority="898" stopIfTrue="1">
      <formula>OR(#REF!="M",#REF!="A")</formula>
    </cfRule>
  </conditionalFormatting>
  <conditionalFormatting sqref="G532">
    <cfRule type="expression" dxfId="368" priority="894" stopIfTrue="1">
      <formula>OR(#REF!="M",#REF!="A")</formula>
    </cfRule>
  </conditionalFormatting>
  <conditionalFormatting sqref="D532">
    <cfRule type="expression" dxfId="367" priority="892" stopIfTrue="1">
      <formula>OR(#REF!="M",#REF!="A")</formula>
    </cfRule>
  </conditionalFormatting>
  <conditionalFormatting sqref="I532">
    <cfRule type="expression" dxfId="366" priority="896" stopIfTrue="1">
      <formula>OR(#REF!="M",#REF!="A")</formula>
    </cfRule>
  </conditionalFormatting>
  <conditionalFormatting sqref="J532">
    <cfRule type="expression" dxfId="365" priority="895" stopIfTrue="1">
      <formula>OR(#REF!="M",#REF!="A")</formula>
    </cfRule>
  </conditionalFormatting>
  <conditionalFormatting sqref="E532">
    <cfRule type="expression" dxfId="364" priority="893" stopIfTrue="1">
      <formula>OR(#REF!="M",#REF!="A")</formula>
    </cfRule>
  </conditionalFormatting>
  <conditionalFormatting sqref="F532">
    <cfRule type="expression" dxfId="363" priority="890" stopIfTrue="1">
      <formula>OR(#REF!="M",#REF!="A")</formula>
    </cfRule>
  </conditionalFormatting>
  <conditionalFormatting sqref="C532">
    <cfRule type="expression" dxfId="362" priority="889" stopIfTrue="1">
      <formula>OR(#REF!="M",#REF!="A")</formula>
    </cfRule>
  </conditionalFormatting>
  <conditionalFormatting sqref="G158">
    <cfRule type="expression" dxfId="361" priority="885" stopIfTrue="1">
      <formula>OR(#REF!="M",#REF!="A")</formula>
    </cfRule>
  </conditionalFormatting>
  <conditionalFormatting sqref="D158">
    <cfRule type="expression" dxfId="360" priority="883" stopIfTrue="1">
      <formula>OR(#REF!="M",#REF!="A")</formula>
    </cfRule>
  </conditionalFormatting>
  <conditionalFormatting sqref="I158">
    <cfRule type="expression" dxfId="359" priority="887" stopIfTrue="1">
      <formula>OR(#REF!="M",#REF!="A")</formula>
    </cfRule>
  </conditionalFormatting>
  <conditionalFormatting sqref="J158">
    <cfRule type="expression" dxfId="358" priority="886" stopIfTrue="1">
      <formula>OR(#REF!="M",#REF!="A")</formula>
    </cfRule>
  </conditionalFormatting>
  <conditionalFormatting sqref="E158">
    <cfRule type="expression" dxfId="357" priority="884" stopIfTrue="1">
      <formula>OR(#REF!="M",#REF!="A")</formula>
    </cfRule>
  </conditionalFormatting>
  <conditionalFormatting sqref="F158">
    <cfRule type="expression" dxfId="356" priority="881" stopIfTrue="1">
      <formula>OR(#REF!="M",#REF!="A")</formula>
    </cfRule>
  </conditionalFormatting>
  <conditionalFormatting sqref="C158">
    <cfRule type="expression" dxfId="355" priority="880" stopIfTrue="1">
      <formula>OR(#REF!="M",#REF!="A")</formula>
    </cfRule>
  </conditionalFormatting>
  <conditionalFormatting sqref="G241">
    <cfRule type="expression" dxfId="354" priority="858" stopIfTrue="1">
      <formula>OR(#REF!="M",#REF!="A")</formula>
    </cfRule>
  </conditionalFormatting>
  <conditionalFormatting sqref="H242:H243">
    <cfRule type="expression" dxfId="353" priority="860" stopIfTrue="1">
      <formula>OR(#REF!="M",#REF!="A")</formula>
    </cfRule>
  </conditionalFormatting>
  <conditionalFormatting sqref="F241">
    <cfRule type="expression" dxfId="352" priority="855" stopIfTrue="1">
      <formula>OR(#REF!="M",#REF!="A")</formula>
    </cfRule>
  </conditionalFormatting>
  <conditionalFormatting sqref="I242:I243">
    <cfRule type="expression" dxfId="351" priority="867" stopIfTrue="1">
      <formula>OR(#REF!="M",#REF!="A")</formula>
    </cfRule>
  </conditionalFormatting>
  <conditionalFormatting sqref="J242:J243">
    <cfRule type="expression" dxfId="350" priority="866" stopIfTrue="1">
      <formula>OR(#REF!="M",#REF!="A")</formula>
    </cfRule>
  </conditionalFormatting>
  <conditionalFormatting sqref="E242:E243">
    <cfRule type="expression" dxfId="349" priority="863" stopIfTrue="1">
      <formula>OR(#REF!="M",#REF!="A")</formula>
    </cfRule>
  </conditionalFormatting>
  <conditionalFormatting sqref="F242:F243">
    <cfRule type="expression" dxfId="348" priority="862" stopIfTrue="1">
      <formula>OR(#REF!="M",#REF!="A")</formula>
    </cfRule>
  </conditionalFormatting>
  <conditionalFormatting sqref="D242:D243">
    <cfRule type="expression" dxfId="347" priority="861" stopIfTrue="1">
      <formula>OR(#REF!="M",#REF!="A")</formula>
    </cfRule>
  </conditionalFormatting>
  <conditionalFormatting sqref="G242:G243">
    <cfRule type="expression" dxfId="346" priority="864" stopIfTrue="1">
      <formula>OR(#REF!="M",#REF!="A")</formula>
    </cfRule>
  </conditionalFormatting>
  <conditionalFormatting sqref="E241">
    <cfRule type="expression" dxfId="345" priority="856" stopIfTrue="1">
      <formula>OR(#REF!="M",#REF!="A")</formula>
    </cfRule>
  </conditionalFormatting>
  <conditionalFormatting sqref="D241">
    <cfRule type="expression" dxfId="344" priority="854" stopIfTrue="1">
      <formula>OR(#REF!="M",#REF!="A")</formula>
    </cfRule>
  </conditionalFormatting>
  <conditionalFormatting sqref="I241">
    <cfRule type="expression" dxfId="343" priority="859" stopIfTrue="1">
      <formula>OR(#REF!="M",#REF!="A")</formula>
    </cfRule>
  </conditionalFormatting>
  <conditionalFormatting sqref="J241">
    <cfRule type="expression" dxfId="342" priority="857" stopIfTrue="1">
      <formula>OR(#REF!="M",#REF!="A")</formula>
    </cfRule>
  </conditionalFormatting>
  <conditionalFormatting sqref="G451">
    <cfRule type="expression" dxfId="341" priority="850" stopIfTrue="1">
      <formula>OR(#REF!="M",#REF!="A")</formula>
    </cfRule>
  </conditionalFormatting>
  <conditionalFormatting sqref="G458">
    <cfRule type="expression" dxfId="340" priority="849" stopIfTrue="1">
      <formula>OR(#REF!="M",#REF!="A")</formula>
    </cfRule>
  </conditionalFormatting>
  <conditionalFormatting sqref="I534:I535 I537:I539">
    <cfRule type="expression" dxfId="339" priority="848" stopIfTrue="1">
      <formula>OR(#REF!="M",#REF!="A")</formula>
    </cfRule>
  </conditionalFormatting>
  <conditionalFormatting sqref="J534:J535 J537:J539">
    <cfRule type="expression" dxfId="338" priority="847" stopIfTrue="1">
      <formula>OR(#REF!="M",#REF!="A")</formula>
    </cfRule>
  </conditionalFormatting>
  <conditionalFormatting sqref="G537 G539">
    <cfRule type="expression" dxfId="337" priority="846" stopIfTrue="1">
      <formula>OR(#REF!="M",#REF!="A")</formula>
    </cfRule>
  </conditionalFormatting>
  <conditionalFormatting sqref="B534:B535 B537:B539">
    <cfRule type="expression" dxfId="336" priority="840" stopIfTrue="1">
      <formula>OR(#REF!="M",#REF!="A")</formula>
    </cfRule>
  </conditionalFormatting>
  <conditionalFormatting sqref="J533">
    <cfRule type="expression" dxfId="335" priority="839" stopIfTrue="1">
      <formula>OR(#REF!="M",#REF!="A")</formula>
    </cfRule>
  </conditionalFormatting>
  <conditionalFormatting sqref="F533:I533 C533:D533">
    <cfRule type="expression" dxfId="334" priority="838" stopIfTrue="1">
      <formula>OR(#REF!="M",#REF!="A")</formula>
    </cfRule>
  </conditionalFormatting>
  <conditionalFormatting sqref="B533">
    <cfRule type="expression" dxfId="333" priority="837" stopIfTrue="1">
      <formula>OR(#REF!="M",#REF!="A")</formula>
    </cfRule>
  </conditionalFormatting>
  <conditionalFormatting sqref="E533">
    <cfRule type="expression" dxfId="332" priority="836" stopIfTrue="1">
      <formula>OR(#REF!="M",#REF!="A")</formula>
    </cfRule>
  </conditionalFormatting>
  <conditionalFormatting sqref="G534">
    <cfRule type="expression" dxfId="331" priority="831" stopIfTrue="1">
      <formula>OR(#REF!="M",#REF!="A")</formula>
    </cfRule>
  </conditionalFormatting>
  <conditionalFormatting sqref="E534">
    <cfRule type="expression" dxfId="330" priority="835" stopIfTrue="1">
      <formula>OR(#REF!="M",#REF!="A")</formula>
    </cfRule>
  </conditionalFormatting>
  <conditionalFormatting sqref="D534 F534">
    <cfRule type="expression" dxfId="329" priority="834" stopIfTrue="1">
      <formula>OR(#REF!="M",#REF!="A")</formula>
    </cfRule>
  </conditionalFormatting>
  <conditionalFormatting sqref="C534">
    <cfRule type="expression" dxfId="328" priority="832" stopIfTrue="1">
      <formula>OR(#REF!="M",#REF!="A")</formula>
    </cfRule>
  </conditionalFormatting>
  <conditionalFormatting sqref="E535">
    <cfRule type="expression" dxfId="327" priority="830" stopIfTrue="1">
      <formula>OR(#REF!="M",#REF!="A")</formula>
    </cfRule>
  </conditionalFormatting>
  <conditionalFormatting sqref="D535 F535">
    <cfRule type="expression" dxfId="326" priority="829" stopIfTrue="1">
      <formula>OR(#REF!="M",#REF!="A")</formula>
    </cfRule>
  </conditionalFormatting>
  <conditionalFormatting sqref="C535">
    <cfRule type="expression" dxfId="325" priority="827" stopIfTrue="1">
      <formula>OR(#REF!="M",#REF!="A")</formula>
    </cfRule>
  </conditionalFormatting>
  <conditionalFormatting sqref="J536">
    <cfRule type="expression" dxfId="324" priority="816" stopIfTrue="1">
      <formula>OR(#REF!="M",#REF!="A")</formula>
    </cfRule>
  </conditionalFormatting>
  <conditionalFormatting sqref="F536:I536 C536:D536">
    <cfRule type="expression" dxfId="323" priority="815" stopIfTrue="1">
      <formula>OR(#REF!="M",#REF!="A")</formula>
    </cfRule>
  </conditionalFormatting>
  <conditionalFormatting sqref="B536">
    <cfRule type="expression" dxfId="322" priority="814" stopIfTrue="1">
      <formula>OR(#REF!="M",#REF!="A")</formula>
    </cfRule>
  </conditionalFormatting>
  <conditionalFormatting sqref="E536">
    <cfRule type="expression" dxfId="321" priority="813" stopIfTrue="1">
      <formula>OR(#REF!="M",#REF!="A")</formula>
    </cfRule>
  </conditionalFormatting>
  <conditionalFormatting sqref="G538">
    <cfRule type="expression" dxfId="320" priority="811" stopIfTrue="1">
      <formula>OR(#REF!="M",#REF!="A")</formula>
    </cfRule>
  </conditionalFormatting>
  <conditionalFormatting sqref="E538">
    <cfRule type="expression" dxfId="319" priority="810" stopIfTrue="1">
      <formula>OR(#REF!="M",#REF!="A")</formula>
    </cfRule>
  </conditionalFormatting>
  <conditionalFormatting sqref="D538">
    <cfRule type="expression" dxfId="318" priority="809" stopIfTrue="1">
      <formula>OR(#REF!="M",#REF!="A")</formula>
    </cfRule>
  </conditionalFormatting>
  <conditionalFormatting sqref="F538">
    <cfRule type="expression" dxfId="317" priority="808" stopIfTrue="1">
      <formula>OR(#REF!="M",#REF!="A")</formula>
    </cfRule>
  </conditionalFormatting>
  <conditionalFormatting sqref="E537">
    <cfRule type="expression" dxfId="316" priority="805" stopIfTrue="1">
      <formula>OR(#REF!="M",#REF!="A")</formula>
    </cfRule>
  </conditionalFormatting>
  <conditionalFormatting sqref="C537:D537 F537">
    <cfRule type="expression" dxfId="315" priority="804" stopIfTrue="1">
      <formula>OR(#REF!="M",#REF!="A")</formula>
    </cfRule>
  </conditionalFormatting>
  <conditionalFormatting sqref="C539 F539">
    <cfRule type="expression" dxfId="314" priority="802" stopIfTrue="1">
      <formula>OR(#REF!="M",#REF!="A")</formula>
    </cfRule>
  </conditionalFormatting>
  <conditionalFormatting sqref="G535">
    <cfRule type="expression" dxfId="313" priority="801" stopIfTrue="1">
      <formula>OR(#REF!="M",#REF!="A")</formula>
    </cfRule>
  </conditionalFormatting>
  <conditionalFormatting sqref="E612">
    <cfRule type="expression" dxfId="312" priority="800" stopIfTrue="1">
      <formula>OR(#REF!="M",#REF!="A")</formula>
    </cfRule>
  </conditionalFormatting>
  <conditionalFormatting sqref="G612:H612">
    <cfRule type="expression" dxfId="311" priority="799" stopIfTrue="1">
      <formula>OR(#REF!="M",#REF!="A")</formula>
    </cfRule>
  </conditionalFormatting>
  <conditionalFormatting sqref="I612">
    <cfRule type="expression" dxfId="310" priority="796" stopIfTrue="1">
      <formula>OR(#REF!="M",#REF!="A")</formula>
    </cfRule>
  </conditionalFormatting>
  <conditionalFormatting sqref="F611">
    <cfRule type="expression" dxfId="309" priority="793" stopIfTrue="1">
      <formula>OR(#REF!="M",#REF!="A")</formula>
    </cfRule>
  </conditionalFormatting>
  <conditionalFormatting sqref="D612">
    <cfRule type="expression" dxfId="308" priority="792" stopIfTrue="1">
      <formula>OR(#REF!="M",#REF!="A")</formula>
    </cfRule>
  </conditionalFormatting>
  <conditionalFormatting sqref="D613">
    <cfRule type="expression" dxfId="307" priority="790" stopIfTrue="1">
      <formula>OR(#REF!="M",#REF!="A")</formula>
    </cfRule>
  </conditionalFormatting>
  <conditionalFormatting sqref="D614">
    <cfRule type="expression" dxfId="306" priority="788" stopIfTrue="1">
      <formula>OR(#REF!="M",#REF!="A")</formula>
    </cfRule>
  </conditionalFormatting>
  <conditionalFormatting sqref="F612:F614">
    <cfRule type="expression" dxfId="305" priority="786" stopIfTrue="1">
      <formula>OR(#REF!="M",#REF!="A")</formula>
    </cfRule>
  </conditionalFormatting>
  <conditionalFormatting sqref="G25">
    <cfRule type="expression" dxfId="304" priority="740" stopIfTrue="1">
      <formula>OR(#REF!="M",#REF!="A")</formula>
    </cfRule>
  </conditionalFormatting>
  <conditionalFormatting sqref="D25">
    <cfRule type="expression" dxfId="303" priority="738" stopIfTrue="1">
      <formula>OR(#REF!="M",#REF!="A")</formula>
    </cfRule>
  </conditionalFormatting>
  <conditionalFormatting sqref="I25">
    <cfRule type="expression" dxfId="302" priority="742" stopIfTrue="1">
      <formula>OR(#REF!="M",#REF!="A")</formula>
    </cfRule>
  </conditionalFormatting>
  <conditionalFormatting sqref="J25">
    <cfRule type="expression" dxfId="301" priority="741" stopIfTrue="1">
      <formula>OR(#REF!="M",#REF!="A")</formula>
    </cfRule>
  </conditionalFormatting>
  <conditionalFormatting sqref="E25">
    <cfRule type="expression" dxfId="300" priority="739" stopIfTrue="1">
      <formula>OR(#REF!="M",#REF!="A")</formula>
    </cfRule>
  </conditionalFormatting>
  <conditionalFormatting sqref="H25">
    <cfRule type="expression" dxfId="299" priority="735" stopIfTrue="1">
      <formula>OR(#REF!="M",#REF!="A")</formula>
    </cfRule>
  </conditionalFormatting>
  <conditionalFormatting sqref="J276">
    <cfRule type="expression" dxfId="298" priority="733" stopIfTrue="1">
      <formula>OR(#REF!="M",#REF!="A")</formula>
    </cfRule>
  </conditionalFormatting>
  <conditionalFormatting sqref="E276">
    <cfRule type="expression" dxfId="297" priority="730" stopIfTrue="1">
      <formula>OR(#REF!="M",#REF!="A")</formula>
    </cfRule>
  </conditionalFormatting>
  <conditionalFormatting sqref="D276">
    <cfRule type="expression" dxfId="296" priority="728" stopIfTrue="1">
      <formula>OR(#REF!="M",#REF!="A")</formula>
    </cfRule>
  </conditionalFormatting>
  <conditionalFormatting sqref="G276">
    <cfRule type="expression" dxfId="295" priority="731" stopIfTrue="1">
      <formula>OR(#REF!="M",#REF!="A")</formula>
    </cfRule>
  </conditionalFormatting>
  <conditionalFormatting sqref="H276">
    <cfRule type="expression" dxfId="294" priority="726" stopIfTrue="1">
      <formula>OR(#REF!="M",#REF!="A")</formula>
    </cfRule>
  </conditionalFormatting>
  <conditionalFormatting sqref="J288">
    <cfRule type="expression" dxfId="293" priority="724" stopIfTrue="1">
      <formula>OR(#REF!="M",#REF!="A")</formula>
    </cfRule>
  </conditionalFormatting>
  <conditionalFormatting sqref="F276">
    <cfRule type="expression" dxfId="292" priority="716" stopIfTrue="1">
      <formula>OR(#REF!="M",#REF!="A")</formula>
    </cfRule>
  </conditionalFormatting>
  <conditionalFormatting sqref="E288">
    <cfRule type="expression" dxfId="291" priority="714" stopIfTrue="1">
      <formula>OR(#REF!="M",#REF!="A")</formula>
    </cfRule>
  </conditionalFormatting>
  <conditionalFormatting sqref="D288">
    <cfRule type="expression" dxfId="290" priority="713" stopIfTrue="1">
      <formula>OR(#REF!="M",#REF!="A")</formula>
    </cfRule>
  </conditionalFormatting>
  <conditionalFormatting sqref="G288">
    <cfRule type="expression" dxfId="289" priority="715" stopIfTrue="1">
      <formula>OR(#REF!="M",#REF!="A")</formula>
    </cfRule>
  </conditionalFormatting>
  <conditionalFormatting sqref="F288">
    <cfRule type="expression" dxfId="288" priority="710" stopIfTrue="1">
      <formula>OR(#REF!="M",#REF!="A")</formula>
    </cfRule>
  </conditionalFormatting>
  <conditionalFormatting sqref="G24">
    <cfRule type="expression" dxfId="287" priority="705" stopIfTrue="1">
      <formula>OR(#REF!="M",#REF!="A")</formula>
    </cfRule>
  </conditionalFormatting>
  <conditionalFormatting sqref="D24">
    <cfRule type="expression" dxfId="286" priority="703" stopIfTrue="1">
      <formula>OR(#REF!="M",#REF!="A")</formula>
    </cfRule>
  </conditionalFormatting>
  <conditionalFormatting sqref="I24">
    <cfRule type="expression" dxfId="285" priority="707" stopIfTrue="1">
      <formula>OR(#REF!="M",#REF!="A")</formula>
    </cfRule>
  </conditionalFormatting>
  <conditionalFormatting sqref="J24">
    <cfRule type="expression" dxfId="284" priority="706" stopIfTrue="1">
      <formula>OR(#REF!="M",#REF!="A")</formula>
    </cfRule>
  </conditionalFormatting>
  <conditionalFormatting sqref="E24">
    <cfRule type="expression" dxfId="283" priority="704" stopIfTrue="1">
      <formula>OR(#REF!="M",#REF!="A")</formula>
    </cfRule>
  </conditionalFormatting>
  <conditionalFormatting sqref="H24">
    <cfRule type="expression" dxfId="282" priority="701" stopIfTrue="1">
      <formula>OR(#REF!="M",#REF!="A")</formula>
    </cfRule>
  </conditionalFormatting>
  <conditionalFormatting sqref="F24">
    <cfRule type="expression" dxfId="281" priority="700" stopIfTrue="1">
      <formula>OR(#REF!="M",#REF!="A")</formula>
    </cfRule>
  </conditionalFormatting>
  <conditionalFormatting sqref="F25">
    <cfRule type="expression" dxfId="280" priority="699" stopIfTrue="1">
      <formula>OR(#REF!="M",#REF!="A")</formula>
    </cfRule>
  </conditionalFormatting>
  <conditionalFormatting sqref="I462:I472 I480 I487">
    <cfRule type="expression" dxfId="279" priority="698" stopIfTrue="1">
      <formula>OR(#REF!="M",#REF!="A")</formula>
    </cfRule>
  </conditionalFormatting>
  <conditionalFormatting sqref="J462:J472 J480 J487">
    <cfRule type="expression" dxfId="278" priority="697" stopIfTrue="1">
      <formula>OR(#REF!="M",#REF!="A")</formula>
    </cfRule>
  </conditionalFormatting>
  <conditionalFormatting sqref="G462:G471 G480">
    <cfRule type="expression" dxfId="277" priority="696" stopIfTrue="1">
      <formula>OR(#REF!="M",#REF!="A")</formula>
    </cfRule>
  </conditionalFormatting>
  <conditionalFormatting sqref="E469">
    <cfRule type="expression" dxfId="276" priority="695" stopIfTrue="1">
      <formula>OR(#REF!="M",#REF!="A")</formula>
    </cfRule>
  </conditionalFormatting>
  <conditionalFormatting sqref="D469">
    <cfRule type="expression" dxfId="275" priority="694" stopIfTrue="1">
      <formula>OR(#REF!="M",#REF!="A")</formula>
    </cfRule>
  </conditionalFormatting>
  <conditionalFormatting sqref="H462 H464:H467 H471 H469">
    <cfRule type="expression" dxfId="274" priority="691" stopIfTrue="1">
      <formula>OR(#REF!="M",#REF!="A")</formula>
    </cfRule>
  </conditionalFormatting>
  <conditionalFormatting sqref="I461">
    <cfRule type="expression" dxfId="273" priority="688" stopIfTrue="1">
      <formula>OR(#REF!="M",#REF!="A")</formula>
    </cfRule>
  </conditionalFormatting>
  <conditionalFormatting sqref="J461">
    <cfRule type="expression" dxfId="272" priority="687" stopIfTrue="1">
      <formula>OR(#REF!="M",#REF!="A")</formula>
    </cfRule>
  </conditionalFormatting>
  <conditionalFormatting sqref="E461">
    <cfRule type="expression" dxfId="271" priority="686" stopIfTrue="1">
      <formula>OR(#REF!="M",#REF!="A")</formula>
    </cfRule>
  </conditionalFormatting>
  <conditionalFormatting sqref="D461">
    <cfRule type="expression" dxfId="270" priority="685" stopIfTrue="1">
      <formula>OR(#REF!="M",#REF!="A")</formula>
    </cfRule>
  </conditionalFormatting>
  <conditionalFormatting sqref="G461">
    <cfRule type="expression" dxfId="269" priority="684" stopIfTrue="1">
      <formula>OR(#REF!="M",#REF!="A")</formula>
    </cfRule>
  </conditionalFormatting>
  <conditionalFormatting sqref="C461">
    <cfRule type="expression" dxfId="268" priority="682" stopIfTrue="1">
      <formula>OR(#REF!="M",#REF!="A")</formula>
    </cfRule>
  </conditionalFormatting>
  <conditionalFormatting sqref="F461">
    <cfRule type="expression" dxfId="267" priority="681" stopIfTrue="1">
      <formula>OR(#REF!="M",#REF!="A")</formula>
    </cfRule>
  </conditionalFormatting>
  <conditionalFormatting sqref="F462">
    <cfRule type="expression" dxfId="266" priority="680" stopIfTrue="1">
      <formula>OR(#REF!="M",#REF!="A")</formula>
    </cfRule>
  </conditionalFormatting>
  <conditionalFormatting sqref="E462">
    <cfRule type="expression" dxfId="265" priority="679" stopIfTrue="1">
      <formula>OR(#REF!="M",#REF!="A")</formula>
    </cfRule>
  </conditionalFormatting>
  <conditionalFormatting sqref="C462:D462">
    <cfRule type="expression" dxfId="264" priority="678" stopIfTrue="1">
      <formula>OR(#REF!="M",#REF!="A")</formula>
    </cfRule>
  </conditionalFormatting>
  <conditionalFormatting sqref="E463">
    <cfRule type="expression" dxfId="263" priority="677" stopIfTrue="1">
      <formula>OR(#REF!="M",#REF!="A")</formula>
    </cfRule>
  </conditionalFormatting>
  <conditionalFormatting sqref="D463">
    <cfRule type="expression" dxfId="262" priority="676" stopIfTrue="1">
      <formula>OR(#REF!="M",#REF!="A")</formula>
    </cfRule>
  </conditionalFormatting>
  <conditionalFormatting sqref="F463">
    <cfRule type="expression" dxfId="261" priority="675" stopIfTrue="1">
      <formula>OR(#REF!="M",#REF!="A")</formula>
    </cfRule>
  </conditionalFormatting>
  <conditionalFormatting sqref="F464">
    <cfRule type="expression" dxfId="260" priority="671" stopIfTrue="1">
      <formula>OR(#REF!="M",#REF!="A")</formula>
    </cfRule>
  </conditionalFormatting>
  <conditionalFormatting sqref="D464">
    <cfRule type="expression" dxfId="259" priority="672" stopIfTrue="1">
      <formula>OR(#REF!="M",#REF!="A")</formula>
    </cfRule>
  </conditionalFormatting>
  <conditionalFormatting sqref="E464">
    <cfRule type="expression" dxfId="258" priority="670" stopIfTrue="1">
      <formula>OR(#REF!="M",#REF!="A")</formula>
    </cfRule>
  </conditionalFormatting>
  <conditionalFormatting sqref="C464">
    <cfRule type="expression" dxfId="257" priority="673" stopIfTrue="1">
      <formula>OR(#REF!="M",#REF!="A")</formula>
    </cfRule>
  </conditionalFormatting>
  <conditionalFormatting sqref="E466">
    <cfRule type="expression" dxfId="256" priority="669" stopIfTrue="1">
      <formula>OR(#REF!="M",#REF!="A")</formula>
    </cfRule>
  </conditionalFormatting>
  <conditionalFormatting sqref="D466">
    <cfRule type="expression" dxfId="255" priority="668" stopIfTrue="1">
      <formula>OR(#REF!="M",#REF!="A")</formula>
    </cfRule>
  </conditionalFormatting>
  <conditionalFormatting sqref="F467">
    <cfRule type="expression" dxfId="254" priority="667" stopIfTrue="1">
      <formula>OR(#REF!="M",#REF!="A")</formula>
    </cfRule>
  </conditionalFormatting>
  <conditionalFormatting sqref="E467">
    <cfRule type="expression" dxfId="253" priority="666" stopIfTrue="1">
      <formula>OR(#REF!="M",#REF!="A")</formula>
    </cfRule>
  </conditionalFormatting>
  <conditionalFormatting sqref="D467">
    <cfRule type="expression" dxfId="252" priority="665" stopIfTrue="1">
      <formula>OR(#REF!="M",#REF!="A")</formula>
    </cfRule>
  </conditionalFormatting>
  <conditionalFormatting sqref="F466">
    <cfRule type="expression" dxfId="251" priority="664" stopIfTrue="1">
      <formula>OR(#REF!="M",#REF!="A")</formula>
    </cfRule>
  </conditionalFormatting>
  <conditionalFormatting sqref="F465">
    <cfRule type="expression" dxfId="250" priority="663" stopIfTrue="1">
      <formula>OR(#REF!="M",#REF!="A")</formula>
    </cfRule>
  </conditionalFormatting>
  <conditionalFormatting sqref="E465">
    <cfRule type="expression" dxfId="249" priority="662" stopIfTrue="1">
      <formula>OR(#REF!="M",#REF!="A")</formula>
    </cfRule>
  </conditionalFormatting>
  <conditionalFormatting sqref="D465">
    <cfRule type="expression" dxfId="248" priority="661" stopIfTrue="1">
      <formula>OR(#REF!="M",#REF!="A")</formula>
    </cfRule>
  </conditionalFormatting>
  <conditionalFormatting sqref="E468">
    <cfRule type="expression" dxfId="247" priority="659" stopIfTrue="1">
      <formula>OR(#REF!="M",#REF!="A")</formula>
    </cfRule>
  </conditionalFormatting>
  <conditionalFormatting sqref="F468">
    <cfRule type="expression" dxfId="246" priority="658" stopIfTrue="1">
      <formula>OR(#REF!="M",#REF!="A")</formula>
    </cfRule>
  </conditionalFormatting>
  <conditionalFormatting sqref="D468">
    <cfRule type="expression" dxfId="245" priority="657" stopIfTrue="1">
      <formula>OR(#REF!="M",#REF!="A")</formula>
    </cfRule>
  </conditionalFormatting>
  <conditionalFormatting sqref="C469">
    <cfRule type="expression" dxfId="244" priority="656" stopIfTrue="1">
      <formula>OR(#REF!="M",#REF!="A")</formula>
    </cfRule>
  </conditionalFormatting>
  <conditionalFormatting sqref="F469">
    <cfRule type="expression" dxfId="243" priority="655" stopIfTrue="1">
      <formula>OR(#REF!="M",#REF!="A")</formula>
    </cfRule>
  </conditionalFormatting>
  <conditionalFormatting sqref="D470">
    <cfRule type="expression" dxfId="242" priority="653" stopIfTrue="1">
      <formula>OR(#REF!="M",#REF!="A")</formula>
    </cfRule>
  </conditionalFormatting>
  <conditionalFormatting sqref="E470">
    <cfRule type="expression" dxfId="241" priority="652" stopIfTrue="1">
      <formula>OR(#REF!="M",#REF!="A")</formula>
    </cfRule>
  </conditionalFormatting>
  <conditionalFormatting sqref="F470">
    <cfRule type="expression" dxfId="240" priority="654" stopIfTrue="1">
      <formula>OR(#REF!="M",#REF!="A")</formula>
    </cfRule>
  </conditionalFormatting>
  <conditionalFormatting sqref="I473:I479">
    <cfRule type="expression" dxfId="239" priority="650" stopIfTrue="1">
      <formula>OR(#REF!="M",#REF!="A")</formula>
    </cfRule>
  </conditionalFormatting>
  <conditionalFormatting sqref="J473:J479">
    <cfRule type="expression" dxfId="238" priority="649" stopIfTrue="1">
      <formula>OR(#REF!="M",#REF!="A")</formula>
    </cfRule>
  </conditionalFormatting>
  <conditionalFormatting sqref="G478:G479">
    <cfRule type="expression" dxfId="237" priority="648" stopIfTrue="1">
      <formula>OR(#REF!="M",#REF!="A")</formula>
    </cfRule>
  </conditionalFormatting>
  <conditionalFormatting sqref="G481:G483">
    <cfRule type="expression" dxfId="236" priority="608" stopIfTrue="1">
      <formula>OR(#REF!="M",#REF!="A")</formula>
    </cfRule>
  </conditionalFormatting>
  <conditionalFormatting sqref="F471 C471:D471">
    <cfRule type="expression" dxfId="235" priority="641" stopIfTrue="1">
      <formula>OR(#REF!="M",#REF!="A")</formula>
    </cfRule>
  </conditionalFormatting>
  <conditionalFormatting sqref="E471">
    <cfRule type="expression" dxfId="234" priority="640" stopIfTrue="1">
      <formula>OR(#REF!="M",#REF!="A")</formula>
    </cfRule>
  </conditionalFormatting>
  <conditionalFormatting sqref="G472">
    <cfRule type="expression" dxfId="233" priority="638" stopIfTrue="1">
      <formula>OR(#REF!="M",#REF!="A")</formula>
    </cfRule>
  </conditionalFormatting>
  <conditionalFormatting sqref="E472">
    <cfRule type="expression" dxfId="232" priority="637" stopIfTrue="1">
      <formula>OR(#REF!="M",#REF!="A")</formula>
    </cfRule>
  </conditionalFormatting>
  <conditionalFormatting sqref="D472">
    <cfRule type="expression" dxfId="231" priority="636" stopIfTrue="1">
      <formula>OR(#REF!="M",#REF!="A")</formula>
    </cfRule>
  </conditionalFormatting>
  <conditionalFormatting sqref="F472">
    <cfRule type="expression" dxfId="230" priority="635" stopIfTrue="1">
      <formula>OR(#REF!="M",#REF!="A")</formula>
    </cfRule>
  </conditionalFormatting>
  <conditionalFormatting sqref="H472">
    <cfRule type="expression" dxfId="229" priority="634" stopIfTrue="1">
      <formula>OR(#REF!="M",#REF!="A")</formula>
    </cfRule>
  </conditionalFormatting>
  <conditionalFormatting sqref="H473">
    <cfRule type="expression" dxfId="228" priority="631" stopIfTrue="1">
      <formula>OR(#REF!="M",#REF!="A")</formula>
    </cfRule>
  </conditionalFormatting>
  <conditionalFormatting sqref="G473">
    <cfRule type="expression" dxfId="227" priority="632" stopIfTrue="1">
      <formula>OR(#REF!="M",#REF!="A")</formula>
    </cfRule>
  </conditionalFormatting>
  <conditionalFormatting sqref="E473">
    <cfRule type="expression" dxfId="226" priority="630" stopIfTrue="1">
      <formula>OR(#REF!="M",#REF!="A")</formula>
    </cfRule>
  </conditionalFormatting>
  <conditionalFormatting sqref="C473:D473 F473">
    <cfRule type="expression" dxfId="225" priority="629" stopIfTrue="1">
      <formula>OR(#REF!="M",#REF!="A")</formula>
    </cfRule>
  </conditionalFormatting>
  <conditionalFormatting sqref="G474:G475">
    <cfRule type="expression" dxfId="224" priority="628" stopIfTrue="1">
      <formula>OR(#REF!="M",#REF!="A")</formula>
    </cfRule>
  </conditionalFormatting>
  <conditionalFormatting sqref="F474 C474:D474">
    <cfRule type="expression" dxfId="223" priority="627" stopIfTrue="1">
      <formula>OR(#REF!="M",#REF!="A")</formula>
    </cfRule>
  </conditionalFormatting>
  <conditionalFormatting sqref="E474">
    <cfRule type="expression" dxfId="222" priority="626" stopIfTrue="1">
      <formula>OR(#REF!="M",#REF!="A")</formula>
    </cfRule>
  </conditionalFormatting>
  <conditionalFormatting sqref="C474:D474">
    <cfRule type="expression" dxfId="221" priority="625" stopIfTrue="1">
      <formula>OR(#REF!="M",#REF!="A")</formula>
    </cfRule>
  </conditionalFormatting>
  <conditionalFormatting sqref="E475">
    <cfRule type="expression" dxfId="220" priority="624" stopIfTrue="1">
      <formula>OR(#REF!="M",#REF!="A")</formula>
    </cfRule>
  </conditionalFormatting>
  <conditionalFormatting sqref="F475 C475:D475">
    <cfRule type="expression" dxfId="219" priority="623" stopIfTrue="1">
      <formula>OR(#REF!="M",#REF!="A")</formula>
    </cfRule>
  </conditionalFormatting>
  <conditionalFormatting sqref="H476:H477">
    <cfRule type="expression" dxfId="218" priority="622" stopIfTrue="1">
      <formula>OR(#REF!="M",#REF!="A")</formula>
    </cfRule>
  </conditionalFormatting>
  <conditionalFormatting sqref="E476:E477">
    <cfRule type="expression" dxfId="217" priority="621" stopIfTrue="1">
      <formula>OR(#REF!="M",#REF!="A")</formula>
    </cfRule>
  </conditionalFormatting>
  <conditionalFormatting sqref="D477 F476:F477">
    <cfRule type="expression" dxfId="216" priority="620" stopIfTrue="1">
      <formula>OR(#REF!="M",#REF!="A")</formula>
    </cfRule>
  </conditionalFormatting>
  <conditionalFormatting sqref="C476:D476">
    <cfRule type="expression" dxfId="215" priority="619" stopIfTrue="1">
      <formula>OR(#REF!="M",#REF!="A")</formula>
    </cfRule>
  </conditionalFormatting>
  <conditionalFormatting sqref="C476:D476">
    <cfRule type="expression" dxfId="214" priority="618" stopIfTrue="1">
      <formula>OR(#REF!="M",#REF!="A")</formula>
    </cfRule>
  </conditionalFormatting>
  <conditionalFormatting sqref="C477">
    <cfRule type="expression" dxfId="213" priority="617" stopIfTrue="1">
      <formula>OR(#REF!="M",#REF!="A")</formula>
    </cfRule>
  </conditionalFormatting>
  <conditionalFormatting sqref="G476">
    <cfRule type="expression" dxfId="212" priority="616" stopIfTrue="1">
      <formula>OR(#REF!="M",#REF!="A")</formula>
    </cfRule>
  </conditionalFormatting>
  <conditionalFormatting sqref="G477">
    <cfRule type="expression" dxfId="211" priority="615" stopIfTrue="1">
      <formula>OR(#REF!="M",#REF!="A")</formula>
    </cfRule>
  </conditionalFormatting>
  <conditionalFormatting sqref="F478 D478">
    <cfRule type="expression" dxfId="210" priority="614" stopIfTrue="1">
      <formula>OR(#REF!="M",#REF!="A")</formula>
    </cfRule>
  </conditionalFormatting>
  <conditionalFormatting sqref="E478">
    <cfRule type="expression" dxfId="209" priority="613" stopIfTrue="1">
      <formula>OR(#REF!="M",#REF!="A")</formula>
    </cfRule>
  </conditionalFormatting>
  <conditionalFormatting sqref="H478">
    <cfRule type="expression" dxfId="208" priority="611" stopIfTrue="1">
      <formula>OR(#REF!="M",#REF!="A")</formula>
    </cfRule>
  </conditionalFormatting>
  <conditionalFormatting sqref="I481:I486">
    <cfRule type="expression" dxfId="207" priority="610" stopIfTrue="1">
      <formula>OR(#REF!="M",#REF!="A")</formula>
    </cfRule>
  </conditionalFormatting>
  <conditionalFormatting sqref="J481:J486">
    <cfRule type="expression" dxfId="206" priority="609" stopIfTrue="1">
      <formula>OR(#REF!="M",#REF!="A")</formula>
    </cfRule>
  </conditionalFormatting>
  <conditionalFormatting sqref="D481">
    <cfRule type="expression" dxfId="205" priority="601" stopIfTrue="1">
      <formula>OR(#REF!="M",#REF!="A")</formula>
    </cfRule>
  </conditionalFormatting>
  <conditionalFormatting sqref="E481">
    <cfRule type="expression" dxfId="204" priority="600" stopIfTrue="1">
      <formula>OR(#REF!="M",#REF!="A")</formula>
    </cfRule>
  </conditionalFormatting>
  <conditionalFormatting sqref="E483">
    <cfRule type="expression" dxfId="203" priority="599" stopIfTrue="1">
      <formula>OR(#REF!="M",#REF!="A")</formula>
    </cfRule>
  </conditionalFormatting>
  <conditionalFormatting sqref="D483">
    <cfRule type="expression" dxfId="202" priority="598" stopIfTrue="1">
      <formula>OR(#REF!="M",#REF!="A")</formula>
    </cfRule>
  </conditionalFormatting>
  <conditionalFormatting sqref="F481">
    <cfRule type="expression" dxfId="201" priority="596" stopIfTrue="1">
      <formula>OR(#REF!="M",#REF!="A")</formula>
    </cfRule>
  </conditionalFormatting>
  <conditionalFormatting sqref="F479">
    <cfRule type="expression" dxfId="200" priority="595" stopIfTrue="1">
      <formula>OR(#REF!="M",#REF!="A")</formula>
    </cfRule>
  </conditionalFormatting>
  <conditionalFormatting sqref="E479:E480">
    <cfRule type="expression" dxfId="199" priority="594" stopIfTrue="1">
      <formula>OR(#REF!="M",#REF!="A")</formula>
    </cfRule>
  </conditionalFormatting>
  <conditionalFormatting sqref="D479:D480">
    <cfRule type="expression" dxfId="198" priority="593" stopIfTrue="1">
      <formula>OR(#REF!="M",#REF!="A")</formula>
    </cfRule>
  </conditionalFormatting>
  <conditionalFormatting sqref="F480">
    <cfRule type="expression" dxfId="197" priority="592" stopIfTrue="1">
      <formula>OR(#REF!="M",#REF!="A")</formula>
    </cfRule>
  </conditionalFormatting>
  <conditionalFormatting sqref="F482">
    <cfRule type="expression" dxfId="196" priority="591" stopIfTrue="1">
      <formula>OR(#REF!="M",#REF!="A")</formula>
    </cfRule>
  </conditionalFormatting>
  <conditionalFormatting sqref="E482">
    <cfRule type="expression" dxfId="195" priority="590" stopIfTrue="1">
      <formula>OR(#REF!="M",#REF!="A")</formula>
    </cfRule>
  </conditionalFormatting>
  <conditionalFormatting sqref="C482:D482">
    <cfRule type="expression" dxfId="194" priority="589" stopIfTrue="1">
      <formula>OR(#REF!="M",#REF!="A")</formula>
    </cfRule>
  </conditionalFormatting>
  <conditionalFormatting sqref="D482">
    <cfRule type="expression" dxfId="193" priority="588" stopIfTrue="1">
      <formula>OR(#REF!="M",#REF!="A")</formula>
    </cfRule>
  </conditionalFormatting>
  <conditionalFormatting sqref="C482">
    <cfRule type="expression" dxfId="192" priority="587" stopIfTrue="1">
      <formula>OR(#REF!="M",#REF!="A")</formula>
    </cfRule>
  </conditionalFormatting>
  <conditionalFormatting sqref="F483">
    <cfRule type="expression" dxfId="191" priority="584" stopIfTrue="1">
      <formula>OR(#REF!="M",#REF!="A")</formula>
    </cfRule>
  </conditionalFormatting>
  <conditionalFormatting sqref="H479:H480 H482:H483">
    <cfRule type="expression" dxfId="190" priority="583" stopIfTrue="1">
      <formula>OR(#REF!="M",#REF!="A")</formula>
    </cfRule>
  </conditionalFormatting>
  <conditionalFormatting sqref="G487">
    <cfRule type="expression" dxfId="189" priority="571" stopIfTrue="1">
      <formula>OR(#REF!="M",#REF!="A")</formula>
    </cfRule>
  </conditionalFormatting>
  <conditionalFormatting sqref="E485:E486">
    <cfRule type="expression" dxfId="188" priority="582" stopIfTrue="1">
      <formula>OR(#REF!="M",#REF!="A")</formula>
    </cfRule>
  </conditionalFormatting>
  <conditionalFormatting sqref="D486 F485:F486">
    <cfRule type="expression" dxfId="187" priority="581" stopIfTrue="1">
      <formula>OR(#REF!="M",#REF!="A")</formula>
    </cfRule>
  </conditionalFormatting>
  <conditionalFormatting sqref="C486">
    <cfRule type="expression" dxfId="186" priority="579" stopIfTrue="1">
      <formula>OR(#REF!="M",#REF!="A")</formula>
    </cfRule>
  </conditionalFormatting>
  <conditionalFormatting sqref="E487">
    <cfRule type="expression" dxfId="185" priority="578" stopIfTrue="1">
      <formula>OR(#REF!="M",#REF!="A")</formula>
    </cfRule>
  </conditionalFormatting>
  <conditionalFormatting sqref="D487">
    <cfRule type="expression" dxfId="184" priority="577" stopIfTrue="1">
      <formula>OR(#REF!="M",#REF!="A")</formula>
    </cfRule>
  </conditionalFormatting>
  <conditionalFormatting sqref="C487">
    <cfRule type="expression" dxfId="183" priority="576" stopIfTrue="1">
      <formula>OR(#REF!="M",#REF!="A")</formula>
    </cfRule>
  </conditionalFormatting>
  <conditionalFormatting sqref="F487">
    <cfRule type="expression" dxfId="182" priority="575" stopIfTrue="1">
      <formula>OR(#REF!="M",#REF!="A")</formula>
    </cfRule>
  </conditionalFormatting>
  <conditionalFormatting sqref="D485">
    <cfRule type="expression" dxfId="181" priority="574" stopIfTrue="1">
      <formula>OR(#REF!="M",#REF!="A")</formula>
    </cfRule>
  </conditionalFormatting>
  <conditionalFormatting sqref="C485">
    <cfRule type="expression" dxfId="180" priority="573" stopIfTrue="1">
      <formula>OR(#REF!="M",#REF!="A")</formula>
    </cfRule>
  </conditionalFormatting>
  <conditionalFormatting sqref="E484">
    <cfRule type="expression" dxfId="179" priority="570" stopIfTrue="1">
      <formula>OR(#REF!="M",#REF!="A")</formula>
    </cfRule>
  </conditionalFormatting>
  <conditionalFormatting sqref="D484 F484">
    <cfRule type="expression" dxfId="178" priority="569" stopIfTrue="1">
      <formula>OR(#REF!="M",#REF!="A")</formula>
    </cfRule>
  </conditionalFormatting>
  <conditionalFormatting sqref="C484">
    <cfRule type="expression" dxfId="177" priority="568" stopIfTrue="1">
      <formula>OR(#REF!="M",#REF!="A")</formula>
    </cfRule>
  </conditionalFormatting>
  <conditionalFormatting sqref="G484">
    <cfRule type="expression" dxfId="176" priority="567" stopIfTrue="1">
      <formula>OR(#REF!="M",#REF!="A")</formula>
    </cfRule>
  </conditionalFormatting>
  <conditionalFormatting sqref="G485:G486">
    <cfRule type="expression" dxfId="175" priority="563" stopIfTrue="1">
      <formula>OR(#REF!="M",#REF!="A")</formula>
    </cfRule>
  </conditionalFormatting>
  <conditionalFormatting sqref="I493:I497">
    <cfRule type="expression" dxfId="174" priority="562" stopIfTrue="1">
      <formula>OR(#REF!="M",#REF!="A")</formula>
    </cfRule>
  </conditionalFormatting>
  <conditionalFormatting sqref="J493:J497">
    <cfRule type="expression" dxfId="173" priority="561" stopIfTrue="1">
      <formula>OR(#REF!="M",#REF!="A")</formula>
    </cfRule>
  </conditionalFormatting>
  <conditionalFormatting sqref="G493:G497">
    <cfRule type="expression" dxfId="172" priority="560" stopIfTrue="1">
      <formula>OR(#REF!="M",#REF!="A")</formula>
    </cfRule>
  </conditionalFormatting>
  <conditionalFormatting sqref="E493:E497">
    <cfRule type="expression" dxfId="171" priority="559" stopIfTrue="1">
      <formula>OR(#REF!="M",#REF!="A")</formula>
    </cfRule>
  </conditionalFormatting>
  <conditionalFormatting sqref="D493:D497">
    <cfRule type="expression" dxfId="170" priority="558" stopIfTrue="1">
      <formula>OR(#REF!="M",#REF!="A")</formula>
    </cfRule>
  </conditionalFormatting>
  <conditionalFormatting sqref="F493:F497">
    <cfRule type="expression" dxfId="169" priority="556" stopIfTrue="1">
      <formula>OR(#REF!="M",#REF!="A")</formula>
    </cfRule>
  </conditionalFormatting>
  <conditionalFormatting sqref="H493:H497">
    <cfRule type="expression" dxfId="168" priority="555" stopIfTrue="1">
      <formula>OR(#REF!="M",#REF!="A")</formula>
    </cfRule>
  </conditionalFormatting>
  <conditionalFormatting sqref="C493">
    <cfRule type="expression" dxfId="167" priority="553" stopIfTrue="1">
      <formula>OR(#REF!="M",#REF!="A")</formula>
    </cfRule>
  </conditionalFormatting>
  <conditionalFormatting sqref="I492">
    <cfRule type="expression" dxfId="166" priority="552" stopIfTrue="1">
      <formula>OR(#REF!="M",#REF!="A")</formula>
    </cfRule>
  </conditionalFormatting>
  <conditionalFormatting sqref="J492">
    <cfRule type="expression" dxfId="165" priority="551" stopIfTrue="1">
      <formula>OR(#REF!="M",#REF!="A")</formula>
    </cfRule>
  </conditionalFormatting>
  <conditionalFormatting sqref="G492">
    <cfRule type="expression" dxfId="164" priority="550" stopIfTrue="1">
      <formula>OR(#REF!="M",#REF!="A")</formula>
    </cfRule>
  </conditionalFormatting>
  <conditionalFormatting sqref="E492">
    <cfRule type="expression" dxfId="163" priority="549" stopIfTrue="1">
      <formula>OR(#REF!="M",#REF!="A")</formula>
    </cfRule>
  </conditionalFormatting>
  <conditionalFormatting sqref="D492">
    <cfRule type="expression" dxfId="162" priority="548" stopIfTrue="1">
      <formula>OR(#REF!="M",#REF!="A")</formula>
    </cfRule>
  </conditionalFormatting>
  <conditionalFormatting sqref="F492">
    <cfRule type="expression" dxfId="161" priority="546" stopIfTrue="1">
      <formula>OR(#REF!="M",#REF!="A")</formula>
    </cfRule>
  </conditionalFormatting>
  <conditionalFormatting sqref="H492">
    <cfRule type="expression" dxfId="160" priority="545" stopIfTrue="1">
      <formula>OR(#REF!="M",#REF!="A")</formula>
    </cfRule>
  </conditionalFormatting>
  <conditionalFormatting sqref="B17">
    <cfRule type="expression" dxfId="159" priority="458" stopIfTrue="1">
      <formula>OR(#REF!="M",#REF!="A")</formula>
    </cfRule>
  </conditionalFormatting>
  <conditionalFormatting sqref="C17:D17 F17:I17">
    <cfRule type="expression" dxfId="158" priority="457" stopIfTrue="1">
      <formula>OR(#REF!="M",#REF!="A")</formula>
    </cfRule>
  </conditionalFormatting>
  <conditionalFormatting sqref="E17">
    <cfRule type="expression" dxfId="157" priority="456" stopIfTrue="1">
      <formula>OR(#REF!="M",#REF!="A")</formula>
    </cfRule>
  </conditionalFormatting>
  <conditionalFormatting sqref="J17">
    <cfRule type="expression" dxfId="156" priority="455" stopIfTrue="1">
      <formula>OR(#REF!="M",#REF!="A")</formula>
    </cfRule>
  </conditionalFormatting>
  <conditionalFormatting sqref="H468 H544">
    <cfRule type="expression" dxfId="155" priority="430" stopIfTrue="1">
      <formula>OR(#REF!="M",#REF!="A")</formula>
    </cfRule>
  </conditionalFormatting>
  <conditionalFormatting sqref="D222">
    <cfRule type="expression" dxfId="154" priority="419" stopIfTrue="1">
      <formula>OR(#REF!="M",#REF!="A")</formula>
    </cfRule>
  </conditionalFormatting>
  <conditionalFormatting sqref="C492">
    <cfRule type="expression" dxfId="153" priority="358" stopIfTrue="1">
      <formula>OR(#REF!="M",#REF!="A")</formula>
    </cfRule>
  </conditionalFormatting>
  <conditionalFormatting sqref="C494">
    <cfRule type="expression" dxfId="152" priority="357" stopIfTrue="1">
      <formula>OR(#REF!="M",#REF!="A")</formula>
    </cfRule>
  </conditionalFormatting>
  <conditionalFormatting sqref="C495">
    <cfRule type="expression" dxfId="151" priority="356" stopIfTrue="1">
      <formula>OR(#REF!="M",#REF!="A")</formula>
    </cfRule>
  </conditionalFormatting>
  <conditionalFormatting sqref="C496:C497">
    <cfRule type="expression" dxfId="150" priority="355" stopIfTrue="1">
      <formula>OR(#REF!="M",#REF!="A")</formula>
    </cfRule>
  </conditionalFormatting>
  <conditionalFormatting sqref="B389">
    <cfRule type="expression" dxfId="149" priority="289" stopIfTrue="1">
      <formula>OR(#REF!="M",#REF!="A")</formula>
    </cfRule>
  </conditionalFormatting>
  <conditionalFormatting sqref="B390:B399">
    <cfRule type="expression" dxfId="148" priority="288" stopIfTrue="1">
      <formula>OR(#REF!="M",#REF!="A")</formula>
    </cfRule>
  </conditionalFormatting>
  <conditionalFormatting sqref="B400">
    <cfRule type="expression" dxfId="147" priority="287" stopIfTrue="1">
      <formula>OR(#REF!="M",#REF!="A")</formula>
    </cfRule>
  </conditionalFormatting>
  <conditionalFormatting sqref="B401:B406">
    <cfRule type="expression" dxfId="146" priority="286" stopIfTrue="1">
      <formula>OR(#REF!="M",#REF!="A")</formula>
    </cfRule>
  </conditionalFormatting>
  <conditionalFormatting sqref="B407">
    <cfRule type="expression" dxfId="145" priority="285" stopIfTrue="1">
      <formula>OR(#REF!="M",#REF!="A")</formula>
    </cfRule>
  </conditionalFormatting>
  <conditionalFormatting sqref="B408:B413">
    <cfRule type="expression" dxfId="144" priority="284" stopIfTrue="1">
      <formula>OR(#REF!="M",#REF!="A")</formula>
    </cfRule>
  </conditionalFormatting>
  <conditionalFormatting sqref="B414">
    <cfRule type="expression" dxfId="143" priority="283" stopIfTrue="1">
      <formula>OR(#REF!="M",#REF!="A")</formula>
    </cfRule>
  </conditionalFormatting>
  <conditionalFormatting sqref="B415:B424">
    <cfRule type="expression" dxfId="142" priority="282" stopIfTrue="1">
      <formula>OR(#REF!="M",#REF!="A")</formula>
    </cfRule>
  </conditionalFormatting>
  <conditionalFormatting sqref="B426:B437">
    <cfRule type="expression" dxfId="141" priority="281" stopIfTrue="1">
      <formula>OR(#REF!="M",#REF!="A")</formula>
    </cfRule>
  </conditionalFormatting>
  <conditionalFormatting sqref="B425">
    <cfRule type="expression" dxfId="140" priority="280" stopIfTrue="1">
      <formula>OR(#REF!="M",#REF!="A")</formula>
    </cfRule>
  </conditionalFormatting>
  <conditionalFormatting sqref="B439:B444">
    <cfRule type="expression" dxfId="139" priority="279" stopIfTrue="1">
      <formula>OR(#REF!="M",#REF!="A")</formula>
    </cfRule>
  </conditionalFormatting>
  <conditionalFormatting sqref="B438">
    <cfRule type="expression" dxfId="138" priority="278" stopIfTrue="1">
      <formula>OR(#REF!="M",#REF!="A")</formula>
    </cfRule>
  </conditionalFormatting>
  <conditionalFormatting sqref="B446:B451">
    <cfRule type="expression" dxfId="137" priority="277" stopIfTrue="1">
      <formula>OR(#REF!="M",#REF!="A")</formula>
    </cfRule>
  </conditionalFormatting>
  <conditionalFormatting sqref="B445">
    <cfRule type="expression" dxfId="136" priority="276" stopIfTrue="1">
      <formula>OR(#REF!="M",#REF!="A")</formula>
    </cfRule>
  </conditionalFormatting>
  <conditionalFormatting sqref="B453:B458">
    <cfRule type="expression" dxfId="135" priority="275" stopIfTrue="1">
      <formula>OR(#REF!="M",#REF!="A")</formula>
    </cfRule>
  </conditionalFormatting>
  <conditionalFormatting sqref="B452">
    <cfRule type="expression" dxfId="134" priority="274" stopIfTrue="1">
      <formula>OR(#REF!="M",#REF!="A")</formula>
    </cfRule>
  </conditionalFormatting>
  <conditionalFormatting sqref="B499:B503">
    <cfRule type="expression" dxfId="133" priority="273" stopIfTrue="1">
      <formula>OR(#REF!="M",#REF!="A")</formula>
    </cfRule>
  </conditionalFormatting>
  <conditionalFormatting sqref="B498">
    <cfRule type="expression" dxfId="132" priority="272" stopIfTrue="1">
      <formula>OR(#REF!="M",#REF!="A")</formula>
    </cfRule>
  </conditionalFormatting>
  <conditionalFormatting sqref="B504">
    <cfRule type="expression" dxfId="131" priority="271" stopIfTrue="1">
      <formula>OR(#REF!="M",#REF!="A")</formula>
    </cfRule>
  </conditionalFormatting>
  <conditionalFormatting sqref="B505:B510">
    <cfRule type="expression" dxfId="130" priority="270" stopIfTrue="1">
      <formula>OR(#REF!="M",#REF!="A")</formula>
    </cfRule>
  </conditionalFormatting>
  <conditionalFormatting sqref="B511">
    <cfRule type="expression" dxfId="129" priority="269" stopIfTrue="1">
      <formula>OR(#REF!="M",#REF!="A")</formula>
    </cfRule>
  </conditionalFormatting>
  <conditionalFormatting sqref="B512:B521">
    <cfRule type="expression" dxfId="128" priority="268" stopIfTrue="1">
      <formula>OR(#REF!="M",#REF!="A")</formula>
    </cfRule>
  </conditionalFormatting>
  <conditionalFormatting sqref="H222">
    <cfRule type="expression" dxfId="127" priority="252" stopIfTrue="1">
      <formula>OR(#REF!="M",#REF!="A")</formula>
    </cfRule>
  </conditionalFormatting>
  <conditionalFormatting sqref="H578">
    <cfRule type="expression" dxfId="126" priority="251" stopIfTrue="1">
      <formula>OR(#REF!="M",#REF!="A")</formula>
    </cfRule>
  </conditionalFormatting>
  <conditionalFormatting sqref="D539">
    <cfRule type="expression" dxfId="125" priority="213" stopIfTrue="1">
      <formula>OR(#REF!="M",#REF!="A")</formula>
    </cfRule>
  </conditionalFormatting>
  <conditionalFormatting sqref="E539">
    <cfRule type="expression" dxfId="124" priority="212" stopIfTrue="1">
      <formula>OR(#REF!="M",#REF!="A")</formula>
    </cfRule>
  </conditionalFormatting>
  <conditionalFormatting sqref="C611:C614">
    <cfRule type="expression" dxfId="123" priority="206" stopIfTrue="1">
      <formula>OR(#REF!="M",#REF!="A")</formula>
    </cfRule>
  </conditionalFormatting>
  <conditionalFormatting sqref="D324 D146">
    <cfRule type="expression" dxfId="122" priority="201" stopIfTrue="1">
      <formula>OR(#REF!="M",#REF!="A")</formula>
    </cfRule>
  </conditionalFormatting>
  <conditionalFormatting sqref="E146">
    <cfRule type="expression" dxfId="121" priority="200" stopIfTrue="1">
      <formula>OR(#REF!="M",#REF!="A")</formula>
    </cfRule>
  </conditionalFormatting>
  <conditionalFormatting sqref="E324">
    <cfRule type="expression" dxfId="120" priority="199" stopIfTrue="1">
      <formula>OR(#REF!="M",#REF!="A")</formula>
    </cfRule>
  </conditionalFormatting>
  <conditionalFormatting sqref="I262">
    <cfRule type="expression" dxfId="119" priority="197" stopIfTrue="1">
      <formula>OR(#REF!="M",#REF!="A")</formula>
    </cfRule>
  </conditionalFormatting>
  <conditionalFormatting sqref="I276">
    <cfRule type="expression" dxfId="118" priority="196" stopIfTrue="1">
      <formula>OR(#REF!="M",#REF!="A")</formula>
    </cfRule>
  </conditionalFormatting>
  <conditionalFormatting sqref="I288">
    <cfRule type="expression" dxfId="117" priority="195" stopIfTrue="1">
      <formula>OR(#REF!="M",#REF!="A")</formula>
    </cfRule>
  </conditionalFormatting>
  <conditionalFormatting sqref="H463 H428 H361">
    <cfRule type="expression" dxfId="116" priority="192" stopIfTrue="1">
      <formula>OR(#REF!="M",#REF!="A")</formula>
    </cfRule>
  </conditionalFormatting>
  <conditionalFormatting sqref="H575 H557">
    <cfRule type="expression" dxfId="115" priority="190" stopIfTrue="1">
      <formula>OR(#REF!="M",#REF!="A")</formula>
    </cfRule>
  </conditionalFormatting>
  <conditionalFormatting sqref="H576 H558">
    <cfRule type="expression" dxfId="114" priority="189" stopIfTrue="1">
      <formula>OR(#REF!="M",#REF!="A")</formula>
    </cfRule>
  </conditionalFormatting>
  <conditionalFormatting sqref="H599">
    <cfRule type="expression" dxfId="113" priority="185" stopIfTrue="1">
      <formula>OR(#REF!="M",#REF!="A")</formula>
    </cfRule>
  </conditionalFormatting>
  <conditionalFormatting sqref="H562">
    <cfRule type="expression" dxfId="112" priority="174" stopIfTrue="1">
      <formula>OR(#REF!="M",#REF!="A")</formula>
    </cfRule>
  </conditionalFormatting>
  <conditionalFormatting sqref="I617">
    <cfRule type="expression" dxfId="111" priority="91" stopIfTrue="1">
      <formula>OR(#REF!="M",#REF!="A")</formula>
    </cfRule>
  </conditionalFormatting>
  <conditionalFormatting sqref="H40 H51 H62 H73 H84 H95 H121 H154 H173">
    <cfRule type="expression" dxfId="110" priority="126" stopIfTrue="1">
      <formula>OR(#REF!="M",#REF!="A")</formula>
    </cfRule>
  </conditionalFormatting>
  <conditionalFormatting sqref="J543">
    <cfRule type="expression" dxfId="109" priority="123" stopIfTrue="1">
      <formula>OR(#REF!="M",#REF!="A")</formula>
    </cfRule>
  </conditionalFormatting>
  <conditionalFormatting sqref="F543:I543 C543:D543">
    <cfRule type="expression" dxfId="108" priority="122" stopIfTrue="1">
      <formula>OR(#REF!="M",#REF!="A")</formula>
    </cfRule>
  </conditionalFormatting>
  <conditionalFormatting sqref="B543">
    <cfRule type="expression" dxfId="107" priority="121" stopIfTrue="1">
      <formula>OR(#REF!="M",#REF!="A")</formula>
    </cfRule>
  </conditionalFormatting>
  <conditionalFormatting sqref="E543">
    <cfRule type="expression" dxfId="106" priority="120" stopIfTrue="1">
      <formula>OR(#REF!="M",#REF!="A")</formula>
    </cfRule>
  </conditionalFormatting>
  <conditionalFormatting sqref="I542">
    <cfRule type="expression" dxfId="105" priority="119" stopIfTrue="1">
      <formula>OR(#REF!="M",#REF!="A")</formula>
    </cfRule>
  </conditionalFormatting>
  <conditionalFormatting sqref="J542">
    <cfRule type="expression" dxfId="104" priority="118" stopIfTrue="1">
      <formula>OR(#REF!="M",#REF!="A")</formula>
    </cfRule>
  </conditionalFormatting>
  <conditionalFormatting sqref="B542">
    <cfRule type="expression" dxfId="103" priority="117" stopIfTrue="1">
      <formula>OR(#REF!="M",#REF!="A")</formula>
    </cfRule>
  </conditionalFormatting>
  <conditionalFormatting sqref="G542">
    <cfRule type="expression" dxfId="102" priority="116" stopIfTrue="1">
      <formula>OR(#REF!="M",#REF!="A")</formula>
    </cfRule>
  </conditionalFormatting>
  <conditionalFormatting sqref="D542">
    <cfRule type="expression" dxfId="101" priority="115" stopIfTrue="1">
      <formula>OR(#REF!="M",#REF!="A")</formula>
    </cfRule>
  </conditionalFormatting>
  <conditionalFormatting sqref="F542">
    <cfRule type="expression" dxfId="100" priority="114" stopIfTrue="1">
      <formula>OR(#REF!="M",#REF!="A")</formula>
    </cfRule>
  </conditionalFormatting>
  <conditionalFormatting sqref="C135 C129 C117 C112:C113 C109:C110 C107 C24:C25 C19">
    <cfRule type="expression" dxfId="99" priority="112" stopIfTrue="1">
      <formula>OR(#REF!="M",#REF!="A")</formula>
    </cfRule>
  </conditionalFormatting>
  <conditionalFormatting sqref="C249:C250 C247 C241:C243 C221 C197 C159 C150 C145:C146 C142:C143 C140 C136">
    <cfRule type="expression" dxfId="98" priority="111" stopIfTrue="1">
      <formula>OR(#REF!="M",#REF!="A")</formula>
    </cfRule>
  </conditionalFormatting>
  <conditionalFormatting sqref="C361 C328 C323:C324 C320:C321 C318 C288 C276 C262:C264 C251:C252">
    <cfRule type="expression" dxfId="97" priority="110" stopIfTrue="1">
      <formula>OR(#REF!="M",#REF!="A")</formula>
    </cfRule>
  </conditionalFormatting>
  <conditionalFormatting sqref="C465:C467 C463 C428 C377 C374 C362:C366">
    <cfRule type="expression" dxfId="96" priority="109" stopIfTrue="1">
      <formula>OR(#REF!="M",#REF!="A")</formula>
    </cfRule>
  </conditionalFormatting>
  <conditionalFormatting sqref="C552 C550 C546:C547 C544 C542 C538 C483 C478:C481 C472 C470 C468">
    <cfRule type="expression" dxfId="95" priority="108" stopIfTrue="1">
      <formula>OR(#REF!="M",#REF!="A")</formula>
    </cfRule>
  </conditionalFormatting>
  <conditionalFormatting sqref="C587:C588 C583:C584 C579 C575:C576 C573 C563 C556:C558">
    <cfRule type="expression" dxfId="94" priority="107" stopIfTrue="1">
      <formula>OR(#REF!="M",#REF!="A")</formula>
    </cfRule>
  </conditionalFormatting>
  <conditionalFormatting sqref="C597:C599 C595 C591:C593 C589">
    <cfRule type="expression" dxfId="93" priority="106" stopIfTrue="1">
      <formula>OR(#REF!="M",#REF!="A")</formula>
    </cfRule>
  </conditionalFormatting>
  <conditionalFormatting sqref="B585">
    <cfRule type="expression" dxfId="92" priority="104" stopIfTrue="1">
      <formula>OR(#REF!="M",#REF!="A")</formula>
    </cfRule>
  </conditionalFormatting>
  <conditionalFormatting sqref="G585:H585">
    <cfRule type="expression" dxfId="91" priority="103" stopIfTrue="1">
      <formula>OR(#REF!="M",#REF!="A")</formula>
    </cfRule>
  </conditionalFormatting>
  <conditionalFormatting sqref="J585">
    <cfRule type="expression" dxfId="90" priority="102" stopIfTrue="1">
      <formula>OR(#REF!="M",#REF!="A")</formula>
    </cfRule>
  </conditionalFormatting>
  <conditionalFormatting sqref="D585 I585">
    <cfRule type="expression" dxfId="89" priority="101" stopIfTrue="1">
      <formula>OR(#REF!="M",#REF!="A")</formula>
    </cfRule>
  </conditionalFormatting>
  <conditionalFormatting sqref="E585">
    <cfRule type="expression" dxfId="88" priority="100" stopIfTrue="1">
      <formula>OR(#REF!="M",#REF!="A")</formula>
    </cfRule>
  </conditionalFormatting>
  <conditionalFormatting sqref="F585">
    <cfRule type="expression" dxfId="87" priority="99" stopIfTrue="1">
      <formula>OR(#REF!="M",#REF!="A")</formula>
    </cfRule>
  </conditionalFormatting>
  <conditionalFormatting sqref="C585">
    <cfRule type="expression" dxfId="86" priority="98" stopIfTrue="1">
      <formula>OR(#REF!="M",#REF!="A")</formula>
    </cfRule>
  </conditionalFormatting>
  <conditionalFormatting sqref="H99 H88 H77 H66 H55 H44">
    <cfRule type="expression" dxfId="85" priority="90" stopIfTrue="1">
      <formula>OR(#REF!="M",#REF!="A")</formula>
    </cfRule>
  </conditionalFormatting>
  <conditionalFormatting sqref="H230 H198 H187 H166 H158 H125">
    <cfRule type="expression" dxfId="84" priority="89" stopIfTrue="1">
      <formula>OR(#REF!="M",#REF!="A")</formula>
    </cfRule>
  </conditionalFormatting>
  <conditionalFormatting sqref="H343 H336 H310 H299 H287 H275">
    <cfRule type="expression" dxfId="83" priority="88" stopIfTrue="1">
      <formula>OR(#REF!="M",#REF!="A")</formula>
    </cfRule>
  </conditionalFormatting>
  <conditionalFormatting sqref="H406 H399 H388 H375 H357 H350">
    <cfRule type="expression" dxfId="82" priority="87" stopIfTrue="1">
      <formula>OR(#REF!="M",#REF!="A")</formula>
    </cfRule>
  </conditionalFormatting>
  <conditionalFormatting sqref="H458 H451 H444 H437 H424 H413">
    <cfRule type="expression" dxfId="81" priority="86" stopIfTrue="1">
      <formula>OR(#REF!="M",#REF!="A")</formula>
    </cfRule>
  </conditionalFormatting>
  <conditionalFormatting sqref="H532 H521 H510 H491">
    <cfRule type="expression" dxfId="80" priority="85" stopIfTrue="1">
      <formula>OR(#REF!="M",#REF!="A")</formula>
    </cfRule>
  </conditionalFormatting>
  <conditionalFormatting sqref="H176 H165 H157 H124 H98 H87 H76 H65 H54 H43">
    <cfRule type="expression" dxfId="79" priority="84" stopIfTrue="1">
      <formula>OR(#REF!="M",#REF!="A")</formula>
    </cfRule>
  </conditionalFormatting>
  <conditionalFormatting sqref="H274 H261 H240 H229 H208 H186">
    <cfRule type="expression" dxfId="78" priority="83" stopIfTrue="1">
      <formula>OR(#REF!="M",#REF!="A")</formula>
    </cfRule>
  </conditionalFormatting>
  <conditionalFormatting sqref="H356 H349 H342 H335 H309 H298 H286">
    <cfRule type="expression" dxfId="77" priority="82" stopIfTrue="1">
      <formula>OR(#REF!="M",#REF!="A")</formula>
    </cfRule>
  </conditionalFormatting>
  <conditionalFormatting sqref="H436 H423 H412 H405 H398 H387">
    <cfRule type="expression" dxfId="76" priority="81" stopIfTrue="1">
      <formula>OR(#REF!="M",#REF!="A")</formula>
    </cfRule>
  </conditionalFormatting>
  <conditionalFormatting sqref="H509 H503 H490 H457 H450 H443">
    <cfRule type="expression" dxfId="75" priority="80" stopIfTrue="1">
      <formula>OR(#REF!="M",#REF!="A")</formula>
    </cfRule>
  </conditionalFormatting>
  <conditionalFormatting sqref="H531 H520">
    <cfRule type="expression" dxfId="74" priority="79" stopIfTrue="1">
      <formula>OR(#REF!="M",#REF!="A")</formula>
    </cfRule>
  </conditionalFormatting>
  <conditionalFormatting sqref="H316 H133">
    <cfRule type="expression" dxfId="73" priority="78" stopIfTrue="1">
      <formula>OR(#REF!="M",#REF!="A")</formula>
    </cfRule>
  </conditionalFormatting>
  <conditionalFormatting sqref="H574 H554">
    <cfRule type="expression" dxfId="72" priority="77" stopIfTrue="1">
      <formula>OR(#REF!="M",#REF!="A")</formula>
    </cfRule>
  </conditionalFormatting>
  <conditionalFormatting sqref="H325 H147">
    <cfRule type="expression" dxfId="71" priority="76" stopIfTrue="1">
      <formula>OR(#REF!="M",#REF!="A")</formula>
    </cfRule>
  </conditionalFormatting>
  <conditionalFormatting sqref="H326 H148">
    <cfRule type="expression" dxfId="70" priority="75" stopIfTrue="1">
      <formula>OR(#REF!="M",#REF!="A")</formula>
    </cfRule>
  </conditionalFormatting>
  <conditionalFormatting sqref="H319 H141">
    <cfRule type="expression" dxfId="69" priority="74" stopIfTrue="1">
      <formula>OR(#REF!="M",#REF!="A")</formula>
    </cfRule>
  </conditionalFormatting>
  <conditionalFormatting sqref="H475 H254">
    <cfRule type="expression" dxfId="68" priority="73" stopIfTrue="1">
      <formula>OR(#REF!="M",#REF!="A")</formula>
    </cfRule>
  </conditionalFormatting>
  <conditionalFormatting sqref="H561">
    <cfRule type="expression" dxfId="67" priority="72" stopIfTrue="1">
      <formula>OR(#REF!="M",#REF!="A")</formula>
    </cfRule>
  </conditionalFormatting>
  <conditionalFormatting sqref="H474 H253">
    <cfRule type="expression" dxfId="66" priority="71" stopIfTrue="1">
      <formula>OR(#REF!="M",#REF!="A")</formula>
    </cfRule>
  </conditionalFormatting>
  <conditionalFormatting sqref="H96 H85 H74 H63 H52 H41">
    <cfRule type="expression" dxfId="65" priority="70" stopIfTrue="1">
      <formula>OR(#REF!="M",#REF!="A")</formula>
    </cfRule>
  </conditionalFormatting>
  <conditionalFormatting sqref="H195 H184 H174 H163 H155 H122">
    <cfRule type="expression" dxfId="64" priority="69" stopIfTrue="1">
      <formula>OR(#REF!="M",#REF!="A")</formula>
    </cfRule>
  </conditionalFormatting>
  <conditionalFormatting sqref="H272 H259 H238 H227 H216 H206">
    <cfRule type="expression" dxfId="63" priority="68" stopIfTrue="1">
      <formula>OR(#REF!="M",#REF!="A")</formula>
    </cfRule>
  </conditionalFormatting>
  <conditionalFormatting sqref="H347 H340 H333 H307 H296 H284">
    <cfRule type="expression" dxfId="62" priority="67" stopIfTrue="1">
      <formula>OR(#REF!="M",#REF!="A")</formula>
    </cfRule>
  </conditionalFormatting>
  <conditionalFormatting sqref="H410 H403 H396 H385 H371 H354">
    <cfRule type="expression" dxfId="61" priority="66" stopIfTrue="1">
      <formula>OR(#REF!="M",#REF!="A")</formula>
    </cfRule>
  </conditionalFormatting>
  <conditionalFormatting sqref="H488 H455 H448 H441 H434 H421">
    <cfRule type="expression" dxfId="60" priority="65" stopIfTrue="1">
      <formula>OR(#REF!="M",#REF!="A")</formula>
    </cfRule>
  </conditionalFormatting>
  <conditionalFormatting sqref="H529 H518 H507 H501">
    <cfRule type="expression" dxfId="59" priority="64" stopIfTrue="1">
      <formula>OR(#REF!="M",#REF!="A")</formula>
    </cfRule>
  </conditionalFormatting>
  <conditionalFormatting sqref="H223 H212 H202 H191 H180 H170 H151 H118 H92 H81 H70 H59 H48 H37">
    <cfRule type="expression" dxfId="58" priority="63" stopIfTrue="1">
      <formula>OR(#REF!="M",#REF!="A")</formula>
    </cfRule>
  </conditionalFormatting>
  <conditionalFormatting sqref="H392 H381 H367 H329 H303 H292 H280 H268 H255 H234">
    <cfRule type="expression" dxfId="57" priority="62" stopIfTrue="1">
      <formula>OR(#REF!="M",#REF!="A")</formula>
    </cfRule>
  </conditionalFormatting>
  <conditionalFormatting sqref="H534 H525 H514 H484 H430 H417">
    <cfRule type="expression" dxfId="56" priority="61" stopIfTrue="1">
      <formula>OR(#REF!="M",#REF!="A")</formula>
    </cfRule>
  </conditionalFormatting>
  <conditionalFormatting sqref="H156 H123 H97 H86 H75 H64 H53 H42">
    <cfRule type="expression" dxfId="55" priority="60" stopIfTrue="1">
      <formula>OR(#REF!="M",#REF!="A")</formula>
    </cfRule>
  </conditionalFormatting>
  <conditionalFormatting sqref="H239 H228 H217 H207 H196 H185 H175 H164">
    <cfRule type="expression" dxfId="54" priority="59" stopIfTrue="1">
      <formula>OR(#REF!="M",#REF!="A")</formula>
    </cfRule>
  </conditionalFormatting>
  <conditionalFormatting sqref="H341 H334 H308 H297 H285 H273 H260">
    <cfRule type="expression" dxfId="53" priority="58" stopIfTrue="1">
      <formula>OR(#REF!="M",#REF!="A")</formula>
    </cfRule>
  </conditionalFormatting>
  <conditionalFormatting sqref="H411 H404 H397 H386 H372 H355 H348">
    <cfRule type="expression" dxfId="52" priority="57" stopIfTrue="1">
      <formula>OR(#REF!="M",#REF!="A")</formula>
    </cfRule>
  </conditionalFormatting>
  <conditionalFormatting sqref="H489 H456 H449 H442 H435 H422">
    <cfRule type="expression" dxfId="51" priority="56" stopIfTrue="1">
      <formula>OR(#REF!="M",#REF!="A")</formula>
    </cfRule>
  </conditionalFormatting>
  <conditionalFormatting sqref="H530 H519 H508 H502">
    <cfRule type="expression" dxfId="50" priority="55" stopIfTrue="1">
      <formula>OR(#REF!="M",#REF!="A")</formula>
    </cfRule>
  </conditionalFormatting>
  <conditionalFormatting sqref="H182 H172 H153 H120 H94 H83 H72 H61 H50 H39">
    <cfRule type="expression" dxfId="49" priority="54" stopIfTrue="1">
      <formula>OR(#REF!="M",#REF!="A")</formula>
    </cfRule>
  </conditionalFormatting>
  <conditionalFormatting sqref="H270 H257 H236 H225 H214 H204 H193">
    <cfRule type="expression" dxfId="48" priority="53" stopIfTrue="1">
      <formula>OR(#REF!="M",#REF!="A")</formula>
    </cfRule>
  </conditionalFormatting>
  <conditionalFormatting sqref="H419 H394 H383 H369 H331 H305 H294 H282">
    <cfRule type="expression" dxfId="47" priority="52" stopIfTrue="1">
      <formula>OR(#REF!="M",#REF!="A")</formula>
    </cfRule>
  </conditionalFormatting>
  <conditionalFormatting sqref="H535 H527 H516 H486 H432">
    <cfRule type="expression" dxfId="46" priority="51" stopIfTrue="1">
      <formula>OR(#REF!="M",#REF!="A")</formula>
    </cfRule>
  </conditionalFormatting>
  <conditionalFormatting sqref="H171 H152 H119 H93 H82 H71 H60 H49 H38">
    <cfRule type="expression" dxfId="45" priority="50" stopIfTrue="1">
      <formula>OR(#REF!="M",#REF!="A")</formula>
    </cfRule>
  </conditionalFormatting>
  <conditionalFormatting sqref="H256 H235 H224 H213 H203 H192 H181">
    <cfRule type="expression" dxfId="44" priority="49" stopIfTrue="1">
      <formula>OR(#REF!="M",#REF!="A")</formula>
    </cfRule>
  </conditionalFormatting>
  <conditionalFormatting sqref="H368 H330 H304 H293 H281 H269">
    <cfRule type="expression" dxfId="43" priority="48" stopIfTrue="1">
      <formula>OR(#REF!="M",#REF!="A")</formula>
    </cfRule>
  </conditionalFormatting>
  <conditionalFormatting sqref="H526 H515 H485 H431 H418 H393 H382">
    <cfRule type="expression" dxfId="42" priority="47" stopIfTrue="1">
      <formula>OR(#REF!="M",#REF!="A")</formula>
    </cfRule>
  </conditionalFormatting>
  <conditionalFormatting sqref="H322 H144">
    <cfRule type="expression" dxfId="41" priority="46" stopIfTrue="1">
      <formula>OR(#REF!="M",#REF!="A")</formula>
    </cfRule>
  </conditionalFormatting>
  <conditionalFormatting sqref="H314 H131">
    <cfRule type="expression" dxfId="40" priority="45" stopIfTrue="1">
      <formula>OR(#REF!="M",#REF!="A")</formula>
    </cfRule>
  </conditionalFormatting>
  <conditionalFormatting sqref="H315 H132">
    <cfRule type="expression" dxfId="39" priority="44" stopIfTrue="1">
      <formula>OR(#REF!="M",#REF!="A")</formula>
    </cfRule>
  </conditionalFormatting>
  <conditionalFormatting sqref="H539">
    <cfRule type="expression" dxfId="38" priority="43" stopIfTrue="1">
      <formula>OR(#REF!="M",#REF!="A")</formula>
    </cfRule>
  </conditionalFormatting>
  <conditionalFormatting sqref="H317 H134">
    <cfRule type="expression" dxfId="37" priority="42" stopIfTrue="1">
      <formula>OR(#REF!="M",#REF!="A")</formula>
    </cfRule>
  </conditionalFormatting>
  <conditionalFormatting sqref="H317 H134">
    <cfRule type="expression" dxfId="36" priority="41" stopIfTrue="1">
      <formula>OR(#REF!="M",#REF!="A")</formula>
    </cfRule>
  </conditionalFormatting>
  <conditionalFormatting sqref="H577 H559">
    <cfRule type="expression" dxfId="35" priority="40" stopIfTrue="1">
      <formula>OR(#REF!="M",#REF!="A")</formula>
    </cfRule>
  </conditionalFormatting>
  <conditionalFormatting sqref="H327 H149">
    <cfRule type="expression" dxfId="34" priority="39" stopIfTrue="1">
      <formula>OR(#REF!="M",#REF!="A")</formula>
    </cfRule>
  </conditionalFormatting>
  <conditionalFormatting sqref="H248">
    <cfRule type="expression" dxfId="33" priority="38" stopIfTrue="1">
      <formula>OR(#REF!="M",#REF!="A")</formula>
    </cfRule>
  </conditionalFormatting>
  <conditionalFormatting sqref="H537">
    <cfRule type="expression" dxfId="32" priority="37" stopIfTrue="1">
      <formula>OR(#REF!="M",#REF!="A")</formula>
    </cfRule>
  </conditionalFormatting>
  <conditionalFormatting sqref="H247">
    <cfRule type="expression" dxfId="31" priority="36" stopIfTrue="1">
      <formula>OR(#REF!="M",#REF!="A")</formula>
    </cfRule>
  </conditionalFormatting>
  <conditionalFormatting sqref="H318 H136">
    <cfRule type="expression" dxfId="30" priority="35" stopIfTrue="1">
      <formula>OR(#REF!="M",#REF!="A")</formula>
    </cfRule>
  </conditionalFormatting>
  <conditionalFormatting sqref="H579 H556 H550 H470 H249">
    <cfRule type="expression" dxfId="29" priority="34" stopIfTrue="1">
      <formula>OR(#REF!="M",#REF!="A")</formula>
    </cfRule>
  </conditionalFormatting>
  <conditionalFormatting sqref="H573">
    <cfRule type="expression" dxfId="28" priority="33" stopIfTrue="1">
      <formula>OR(#REF!="M",#REF!="A")</formula>
    </cfRule>
  </conditionalFormatting>
  <conditionalFormatting sqref="H538">
    <cfRule type="expression" dxfId="27" priority="32" stopIfTrue="1">
      <formula>OR(#REF!="M",#REF!="A")</formula>
    </cfRule>
  </conditionalFormatting>
  <conditionalFormatting sqref="H374">
    <cfRule type="expression" dxfId="26" priority="31" stopIfTrue="1">
      <formula>OR(#REF!="M",#REF!="A")</formula>
    </cfRule>
  </conditionalFormatting>
  <conditionalFormatting sqref="H598">
    <cfRule type="expression" dxfId="25" priority="30" stopIfTrue="1">
      <formula>OR(#REF!="M",#REF!="A")</formula>
    </cfRule>
  </conditionalFormatting>
  <conditionalFormatting sqref="H263">
    <cfRule type="expression" dxfId="24" priority="29" stopIfTrue="1">
      <formula>OR(#REF!="M",#REF!="A")</formula>
    </cfRule>
  </conditionalFormatting>
  <conditionalFormatting sqref="H264">
    <cfRule type="expression" dxfId="23" priority="28" stopIfTrue="1">
      <formula>OR(#REF!="M",#REF!="A")</formula>
    </cfRule>
  </conditionalFormatting>
  <conditionalFormatting sqref="H262 H241">
    <cfRule type="expression" dxfId="22" priority="27" stopIfTrue="1">
      <formula>OR(#REF!="M",#REF!="A")</formula>
    </cfRule>
  </conditionalFormatting>
  <conditionalFormatting sqref="H288">
    <cfRule type="expression" dxfId="21" priority="26" stopIfTrue="1">
      <formula>OR(#REF!="M",#REF!="A")</formula>
    </cfRule>
  </conditionalFormatting>
  <conditionalFormatting sqref="H324 H146">
    <cfRule type="expression" dxfId="20" priority="25" stopIfTrue="1">
      <formula>OR(#REF!="M",#REF!="A")</formula>
    </cfRule>
  </conditionalFormatting>
  <conditionalFormatting sqref="H328 H150">
    <cfRule type="expression" dxfId="19" priority="24" stopIfTrue="1">
      <formula>OR(#REF!="M",#REF!="A")</formula>
    </cfRule>
  </conditionalFormatting>
  <conditionalFormatting sqref="H481 H323 H145">
    <cfRule type="expression" dxfId="18" priority="23" stopIfTrue="1">
      <formula>OR(#REF!="M",#REF!="A")</formula>
    </cfRule>
  </conditionalFormatting>
  <conditionalFormatting sqref="H542 H320 H142">
    <cfRule type="expression" dxfId="17" priority="22" stopIfTrue="1">
      <formula>OR(#REF!="M",#REF!="A")</formula>
    </cfRule>
  </conditionalFormatting>
  <conditionalFormatting sqref="H552 H321 H143">
    <cfRule type="expression" dxfId="16" priority="21" stopIfTrue="1">
      <formula>OR(#REF!="M",#REF!="A")</formula>
    </cfRule>
  </conditionalFormatting>
  <conditionalFormatting sqref="H183 H29">
    <cfRule type="expression" dxfId="15" priority="20" stopIfTrue="1">
      <formula>OR(#REF!="M",#REF!="A")</formula>
    </cfRule>
  </conditionalFormatting>
  <conditionalFormatting sqref="H306 H295 H283 H271 H258 H237 H226 H215 H205 H194">
    <cfRule type="expression" dxfId="14" priority="19" stopIfTrue="1">
      <formula>OR(#REF!="M",#REF!="A")</formula>
    </cfRule>
  </conditionalFormatting>
  <conditionalFormatting sqref="H528 H517 H487 H433 H420 H395 H384 H370 H332">
    <cfRule type="expression" dxfId="13" priority="18" stopIfTrue="1">
      <formula>OR(#REF!="M",#REF!="A")</formula>
    </cfRule>
  </conditionalFormatting>
  <conditionalFormatting sqref="H168 H161 H127 H101 H90 H79 H68 H57 H46 H35">
    <cfRule type="expression" dxfId="12" priority="17" stopIfTrue="1">
      <formula>OR(#REF!="M",#REF!="A")</formula>
    </cfRule>
  </conditionalFormatting>
  <conditionalFormatting sqref="H278 H266 H245 H232 H219 H210 H200 H189 H178">
    <cfRule type="expression" dxfId="11" priority="16" stopIfTrue="1">
      <formula>OR(#REF!="M",#REF!="A")</formula>
    </cfRule>
  </conditionalFormatting>
  <conditionalFormatting sqref="H401 H390 H379 H359 H352 H345 H338 H312 H301 H290">
    <cfRule type="expression" dxfId="10" priority="15" stopIfTrue="1">
      <formula>OR(#REF!="M",#REF!="A")</formula>
    </cfRule>
  </conditionalFormatting>
  <conditionalFormatting sqref="H523 H512 H505 H499 H460 H453 H446 H439 H426 H415 H408">
    <cfRule type="expression" dxfId="9" priority="14" stopIfTrue="1">
      <formula>OR(#REF!="M",#REF!="A")</formula>
    </cfRule>
  </conditionalFormatting>
  <conditionalFormatting sqref="H162 H128 H102 H91 H80 H69 H58 H47 H36">
    <cfRule type="expression" dxfId="8" priority="13" stopIfTrue="1">
      <formula>OR(#REF!="M",#REF!="A")</formula>
    </cfRule>
  </conditionalFormatting>
  <conditionalFormatting sqref="H267 H246 H233 H220 H211 H201 H190 H179 H169">
    <cfRule type="expression" dxfId="7" priority="12" stopIfTrue="1">
      <formula>OR(#REF!="M",#REF!="A")</formula>
    </cfRule>
  </conditionalFormatting>
  <conditionalFormatting sqref="H380 H360 H353 H346 H339 H313 H302 H291 H279">
    <cfRule type="expression" dxfId="6" priority="11" stopIfTrue="1">
      <formula>OR(#REF!="M",#REF!="A")</formula>
    </cfRule>
  </conditionalFormatting>
  <conditionalFormatting sqref="H506 H500 H461 H454 H447 H440 H427 H416 H409 H402 H391">
    <cfRule type="expression" dxfId="5" priority="10" stopIfTrue="1">
      <formula>OR(#REF!="M",#REF!="A")</formula>
    </cfRule>
  </conditionalFormatting>
  <conditionalFormatting sqref="H524 H513">
    <cfRule type="expression" dxfId="4" priority="9" stopIfTrue="1">
      <formula>OR(#REF!="M",#REF!="A")</formula>
    </cfRule>
  </conditionalFormatting>
  <conditionalFormatting sqref="J617">
    <cfRule type="expression" dxfId="3" priority="1" stopIfTrue="1">
      <formula>OR(#REF!="M",#REF!="A")</formula>
    </cfRule>
  </conditionalFormatting>
  <conditionalFormatting sqref="J612:J613">
    <cfRule type="expression" dxfId="2" priority="5" stopIfTrue="1">
      <formula>OR(#REF!="M",#REF!="A")</formula>
    </cfRule>
  </conditionalFormatting>
  <conditionalFormatting sqref="C617">
    <cfRule type="expression" dxfId="1" priority="2" stopIfTrue="1">
      <formula>OR(#REF!="M",#REF!="A")</formula>
    </cfRule>
  </conditionalFormatting>
  <dataValidations count="1">
    <dataValidation type="list" allowBlank="1" showInputMessage="1" showErrorMessage="1" sqref="C537 C539 C473">
      <formula1>"SINAPI,SINAPI-I,Composição,Cotação"</formula1>
    </dataValidation>
  </dataValidations>
  <printOptions horizontalCentered="1"/>
  <pageMargins left="0.70866141732283472" right="0.11811023622047245" top="0.39370078740157483" bottom="0.59055118110236227" header="0.31496062992125984" footer="0.31496062992125984"/>
  <pageSetup paperSize="9" scale="72" fitToHeight="0" orientation="portrait" r:id="rId1"/>
  <headerFooter>
    <oddFooter>&amp;R&amp;9&amp;P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/>
  <dimension ref="A1:K42"/>
  <sheetViews>
    <sheetView showGridLines="0" zoomScaleNormal="100" zoomScaleSheetLayoutView="100" workbookViewId="0">
      <selection activeCell="H17" sqref="H17"/>
    </sheetView>
  </sheetViews>
  <sheetFormatPr defaultColWidth="9.140625" defaultRowHeight="11.25"/>
  <cols>
    <col min="1" max="1" width="2.85546875" style="288" customWidth="1"/>
    <col min="2" max="2" width="11.42578125" style="297" customWidth="1"/>
    <col min="3" max="3" width="16" style="297" customWidth="1"/>
    <col min="4" max="4" width="43" style="300" customWidth="1"/>
    <col min="5" max="5" width="9.42578125" style="297" bestFit="1" customWidth="1"/>
    <col min="6" max="6" width="12.7109375" style="299" customWidth="1"/>
    <col min="7" max="7" width="12.7109375" style="297" customWidth="1"/>
    <col min="8" max="8" width="15.7109375" style="297" customWidth="1"/>
    <col min="9" max="9" width="8.42578125" style="288" customWidth="1"/>
    <col min="10" max="10" width="16.85546875" style="111" customWidth="1"/>
    <col min="11" max="11" width="11.42578125" style="288" customWidth="1"/>
    <col min="12" max="12" width="14.5703125" style="288" customWidth="1"/>
    <col min="13" max="13" width="18.5703125" style="288" customWidth="1"/>
    <col min="14" max="14" width="16.7109375" style="288" customWidth="1"/>
    <col min="15" max="15" width="9.42578125" style="288" bestFit="1" customWidth="1"/>
    <col min="16" max="17" width="9.28515625" style="288" bestFit="1" customWidth="1"/>
    <col min="18" max="16384" width="9.140625" style="288"/>
  </cols>
  <sheetData>
    <row r="1" spans="1:11" s="232" customFormat="1" ht="24.75" customHeight="1">
      <c r="B1" s="233"/>
      <c r="C1" s="233"/>
      <c r="D1" s="234"/>
      <c r="E1" s="233"/>
      <c r="F1" s="235"/>
      <c r="G1" s="233"/>
      <c r="H1" s="233"/>
    </row>
    <row r="2" spans="1:11" s="232" customFormat="1" ht="82.5" customHeight="1">
      <c r="A2" s="60"/>
      <c r="B2" s="236"/>
      <c r="C2" s="237"/>
      <c r="D2" s="238"/>
      <c r="E2" s="237"/>
      <c r="F2" s="237"/>
      <c r="G2" s="237"/>
      <c r="H2" s="239"/>
      <c r="I2" s="60"/>
      <c r="J2" s="60"/>
      <c r="K2" s="60"/>
    </row>
    <row r="3" spans="1:11" s="232" customFormat="1" ht="11.25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s="232" customFormat="1" ht="17.45" customHeight="1">
      <c r="A4" s="60"/>
      <c r="B4" s="376" t="s">
        <v>176</v>
      </c>
      <c r="C4" s="376"/>
      <c r="D4" s="376"/>
      <c r="E4" s="376"/>
      <c r="F4" s="376"/>
      <c r="G4" s="376"/>
      <c r="H4" s="377">
        <f>Planilha!I4</f>
        <v>46154</v>
      </c>
      <c r="I4" s="60"/>
    </row>
    <row r="5" spans="1:11" s="232" customFormat="1" ht="17.45" customHeight="1">
      <c r="A5" s="60"/>
      <c r="B5" s="376"/>
      <c r="C5" s="376"/>
      <c r="D5" s="376"/>
      <c r="E5" s="376"/>
      <c r="F5" s="376"/>
      <c r="G5" s="376"/>
      <c r="H5" s="378"/>
      <c r="I5" s="60"/>
    </row>
    <row r="6" spans="1:11" s="232" customFormat="1" ht="11.25" customHeight="1">
      <c r="A6" s="60"/>
      <c r="B6" s="233"/>
      <c r="C6" s="233"/>
      <c r="D6" s="234"/>
      <c r="E6" s="233"/>
      <c r="F6" s="233"/>
      <c r="G6" s="233"/>
      <c r="H6" s="233"/>
      <c r="I6" s="60"/>
    </row>
    <row r="7" spans="1:11" s="232" customFormat="1" ht="11.25" customHeight="1">
      <c r="B7" s="240"/>
      <c r="C7" s="241"/>
      <c r="D7" s="242"/>
      <c r="E7" s="241"/>
      <c r="F7" s="241"/>
      <c r="G7" s="241"/>
      <c r="H7" s="243"/>
      <c r="I7" s="60"/>
    </row>
    <row r="8" spans="1:11" s="232" customFormat="1" ht="22.5" customHeight="1">
      <c r="B8" s="255" t="s">
        <v>112</v>
      </c>
      <c r="C8" s="256" t="str">
        <f>Planilha!C7</f>
        <v>UBS PARQUE INDUSTRIAL</v>
      </c>
      <c r="D8" s="257"/>
      <c r="E8" s="257"/>
      <c r="F8" s="257"/>
      <c r="G8" s="257"/>
      <c r="H8" s="258"/>
      <c r="I8" s="60"/>
    </row>
    <row r="9" spans="1:11" s="232" customFormat="1" ht="22.5" customHeight="1">
      <c r="B9" s="244" t="s">
        <v>23</v>
      </c>
      <c r="C9" s="323" t="str">
        <f>Planilha!C8</f>
        <v>REFORMA E ADEQUAÇÃO ELETRICA DA UNIDADE</v>
      </c>
      <c r="D9" s="259"/>
      <c r="E9" s="260"/>
      <c r="F9" s="260"/>
      <c r="G9" s="260"/>
      <c r="H9" s="245"/>
      <c r="I9" s="60"/>
    </row>
    <row r="10" spans="1:11" s="232" customFormat="1" ht="22.5" customHeight="1">
      <c r="B10" s="244" t="s">
        <v>114</v>
      </c>
      <c r="C10" s="324" t="str">
        <f>Planilha!C9</f>
        <v>RUA DOS EXPEDICIONÁRIOS, 1541</v>
      </c>
      <c r="D10" s="261"/>
      <c r="E10" s="261"/>
      <c r="F10" s="262"/>
      <c r="G10" s="263"/>
      <c r="H10" s="246"/>
      <c r="I10" s="60"/>
    </row>
    <row r="11" spans="1:11" s="232" customFormat="1" ht="15" customHeight="1">
      <c r="B11" s="247"/>
      <c r="C11" s="248" t="str">
        <f>Planilha!C10</f>
        <v>PARQUE INDUSTRIAL</v>
      </c>
      <c r="D11" s="249"/>
      <c r="E11" s="249"/>
      <c r="F11" s="250" t="s">
        <v>115</v>
      </c>
      <c r="G11" s="251" t="str">
        <f>Planilha!H10</f>
        <v>SÃO JOSÉ DO RIO PRETO - SP</v>
      </c>
      <c r="H11" s="252"/>
      <c r="I11" s="60"/>
    </row>
    <row r="12" spans="1:11" s="232" customFormat="1" ht="11.25" customHeight="1">
      <c r="B12" s="314"/>
      <c r="C12" s="315"/>
      <c r="D12" s="253"/>
      <c r="E12" s="254"/>
      <c r="F12" s="315"/>
      <c r="G12" s="208"/>
      <c r="H12" s="316"/>
      <c r="I12" s="60"/>
      <c r="J12" s="60"/>
      <c r="K12" s="60"/>
    </row>
    <row r="13" spans="1:11" ht="22.5">
      <c r="B13" s="383" t="s">
        <v>174</v>
      </c>
      <c r="C13" s="384"/>
      <c r="D13" s="219" t="s">
        <v>33</v>
      </c>
      <c r="E13" s="220" t="s">
        <v>29</v>
      </c>
      <c r="F13" s="166"/>
      <c r="G13" s="167" t="s">
        <v>31</v>
      </c>
      <c r="H13" s="168">
        <f>SUM(H15:H17)</f>
        <v>20.65</v>
      </c>
    </row>
    <row r="14" spans="1:11" ht="15" customHeight="1">
      <c r="B14" s="169" t="s">
        <v>22</v>
      </c>
      <c r="C14" s="170" t="s">
        <v>1</v>
      </c>
      <c r="D14" s="171" t="s">
        <v>19</v>
      </c>
      <c r="E14" s="169" t="s">
        <v>8</v>
      </c>
      <c r="F14" s="166" t="s">
        <v>20</v>
      </c>
      <c r="G14" s="169" t="s">
        <v>21</v>
      </c>
      <c r="H14" s="169" t="s">
        <v>9</v>
      </c>
    </row>
    <row r="15" spans="1:11" ht="15" customHeight="1">
      <c r="B15" s="108" t="s">
        <v>24</v>
      </c>
      <c r="C15" s="182" t="s">
        <v>34</v>
      </c>
      <c r="D15" s="104" t="s">
        <v>172</v>
      </c>
      <c r="E15" s="108" t="s">
        <v>25</v>
      </c>
      <c r="F15" s="221">
        <v>0.35</v>
      </c>
      <c r="G15" s="320">
        <v>37.450000000000003</v>
      </c>
      <c r="H15" s="172">
        <f>IF(G15=0,"",ROUND(F15*G15,2))</f>
        <v>13.11</v>
      </c>
    </row>
    <row r="16" spans="1:11" ht="15" customHeight="1">
      <c r="B16" s="108" t="s">
        <v>24</v>
      </c>
      <c r="C16" s="182" t="s">
        <v>26</v>
      </c>
      <c r="D16" s="104" t="s">
        <v>127</v>
      </c>
      <c r="E16" s="108" t="s">
        <v>25</v>
      </c>
      <c r="F16" s="221">
        <v>0.15</v>
      </c>
      <c r="G16" s="320">
        <v>31.04</v>
      </c>
      <c r="H16" s="172">
        <f>IF(G16=0,"",ROUND(F16*G16,2))</f>
        <v>4.66</v>
      </c>
    </row>
    <row r="17" spans="2:10" ht="15" customHeight="1">
      <c r="B17" s="108" t="s">
        <v>31</v>
      </c>
      <c r="C17" s="182" t="s">
        <v>175</v>
      </c>
      <c r="D17" s="222" t="s">
        <v>173</v>
      </c>
      <c r="E17" s="223" t="s">
        <v>11</v>
      </c>
      <c r="F17" s="224">
        <v>0.16</v>
      </c>
      <c r="G17" s="320">
        <v>18.02</v>
      </c>
      <c r="H17" s="172">
        <f>IF(G17=0,"",ROUND(F17*G17,2))</f>
        <v>2.88</v>
      </c>
    </row>
    <row r="18" spans="2:10">
      <c r="B18" s="126"/>
      <c r="C18" s="292"/>
      <c r="D18" s="293"/>
      <c r="E18" s="292"/>
      <c r="F18" s="294"/>
      <c r="G18" s="292"/>
      <c r="H18" s="295"/>
    </row>
    <row r="19" spans="2:10" ht="15" customHeight="1">
      <c r="B19" s="382" t="s">
        <v>746</v>
      </c>
      <c r="C19" s="382"/>
      <c r="D19" s="296" t="s">
        <v>747</v>
      </c>
      <c r="E19" s="220" t="s">
        <v>27</v>
      </c>
      <c r="F19" s="289"/>
      <c r="G19" s="167" t="s">
        <v>32</v>
      </c>
      <c r="H19" s="231">
        <f>SUM(H21:H21)</f>
        <v>16750</v>
      </c>
      <c r="I19" s="385"/>
      <c r="J19" s="386"/>
    </row>
    <row r="20" spans="2:10" ht="15" customHeight="1">
      <c r="B20" s="169" t="s">
        <v>22</v>
      </c>
      <c r="C20" s="170" t="s">
        <v>1</v>
      </c>
      <c r="D20" s="171" t="s">
        <v>19</v>
      </c>
      <c r="E20" s="169" t="s">
        <v>8</v>
      </c>
      <c r="F20" s="289" t="s">
        <v>20</v>
      </c>
      <c r="G20" s="169" t="s">
        <v>21</v>
      </c>
      <c r="H20" s="169" t="s">
        <v>9</v>
      </c>
      <c r="I20" s="385"/>
      <c r="J20" s="386"/>
    </row>
    <row r="21" spans="2:10" ht="22.5">
      <c r="B21" s="108"/>
      <c r="C21" s="182"/>
      <c r="D21" s="104" t="s">
        <v>750</v>
      </c>
      <c r="E21" s="108" t="s">
        <v>27</v>
      </c>
      <c r="F21" s="290">
        <v>1</v>
      </c>
      <c r="G21" s="320">
        <v>16750</v>
      </c>
      <c r="H21" s="172">
        <f>IF(G21=0,"",ROUND(F21*G21,2))</f>
        <v>16750</v>
      </c>
      <c r="I21" s="291"/>
    </row>
    <row r="22" spans="2:10" s="232" customFormat="1">
      <c r="B22" s="236"/>
      <c r="C22" s="264"/>
      <c r="D22" s="207"/>
      <c r="E22" s="315"/>
      <c r="F22" s="265"/>
      <c r="G22" s="238"/>
      <c r="H22" s="266"/>
    </row>
    <row r="23" spans="2:10" ht="15" customHeight="1">
      <c r="B23" s="382" t="s">
        <v>749</v>
      </c>
      <c r="C23" s="382"/>
      <c r="D23" s="296" t="s">
        <v>752</v>
      </c>
      <c r="E23" s="220" t="s">
        <v>27</v>
      </c>
      <c r="F23" s="289"/>
      <c r="G23" s="167" t="s">
        <v>32</v>
      </c>
      <c r="H23" s="231">
        <f>SUM(H25:H25)</f>
        <v>35</v>
      </c>
      <c r="I23" s="385"/>
      <c r="J23" s="386"/>
    </row>
    <row r="24" spans="2:10" ht="15" customHeight="1">
      <c r="B24" s="169" t="s">
        <v>22</v>
      </c>
      <c r="C24" s="170" t="s">
        <v>1</v>
      </c>
      <c r="D24" s="171" t="s">
        <v>19</v>
      </c>
      <c r="E24" s="169" t="s">
        <v>8</v>
      </c>
      <c r="F24" s="289" t="s">
        <v>20</v>
      </c>
      <c r="G24" s="169" t="s">
        <v>21</v>
      </c>
      <c r="H24" s="169" t="s">
        <v>9</v>
      </c>
      <c r="I24" s="385"/>
      <c r="J24" s="386"/>
    </row>
    <row r="25" spans="2:10" ht="22.5">
      <c r="B25" s="108"/>
      <c r="C25" s="182"/>
      <c r="D25" s="104" t="s">
        <v>748</v>
      </c>
      <c r="E25" s="108" t="s">
        <v>27</v>
      </c>
      <c r="F25" s="290">
        <v>1</v>
      </c>
      <c r="G25" s="320">
        <v>35</v>
      </c>
      <c r="H25" s="172">
        <f>IF(G25=0,"",ROUND(F25*G25,2))</f>
        <v>35</v>
      </c>
      <c r="I25" s="291"/>
    </row>
    <row r="26" spans="2:10" s="232" customFormat="1">
      <c r="B26" s="236"/>
      <c r="C26" s="264"/>
      <c r="D26" s="207"/>
      <c r="E26" s="315"/>
      <c r="F26" s="265"/>
      <c r="G26" s="238"/>
      <c r="H26" s="266"/>
    </row>
    <row r="27" spans="2:10" ht="15" customHeight="1">
      <c r="B27" s="382" t="s">
        <v>751</v>
      </c>
      <c r="C27" s="382"/>
      <c r="D27" s="296" t="s">
        <v>753</v>
      </c>
      <c r="E27" s="220" t="s">
        <v>27</v>
      </c>
      <c r="F27" s="289"/>
      <c r="G27" s="167" t="s">
        <v>32</v>
      </c>
      <c r="H27" s="231">
        <f>SUM(H29:H29)</f>
        <v>600</v>
      </c>
      <c r="I27" s="385"/>
      <c r="J27" s="386"/>
    </row>
    <row r="28" spans="2:10" ht="15" customHeight="1">
      <c r="B28" s="169" t="s">
        <v>22</v>
      </c>
      <c r="C28" s="170" t="s">
        <v>1</v>
      </c>
      <c r="D28" s="171" t="s">
        <v>19</v>
      </c>
      <c r="E28" s="169" t="s">
        <v>8</v>
      </c>
      <c r="F28" s="289" t="s">
        <v>20</v>
      </c>
      <c r="G28" s="169" t="s">
        <v>21</v>
      </c>
      <c r="H28" s="169" t="s">
        <v>9</v>
      </c>
      <c r="I28" s="385"/>
      <c r="J28" s="386"/>
    </row>
    <row r="29" spans="2:10" ht="15" customHeight="1">
      <c r="B29" s="108"/>
      <c r="C29" s="182"/>
      <c r="D29" s="104" t="s">
        <v>753</v>
      </c>
      <c r="E29" s="108" t="s">
        <v>27</v>
      </c>
      <c r="F29" s="290">
        <v>1</v>
      </c>
      <c r="G29" s="320">
        <v>600</v>
      </c>
      <c r="H29" s="172">
        <f>IF(G29=0,"",ROUND(F29*G29,2))</f>
        <v>600</v>
      </c>
      <c r="I29" s="291"/>
    </row>
    <row r="30" spans="2:10" s="232" customFormat="1">
      <c r="B30" s="236"/>
      <c r="C30" s="264"/>
      <c r="D30" s="207"/>
      <c r="E30" s="315"/>
      <c r="F30" s="265"/>
      <c r="G30" s="238"/>
      <c r="H30" s="266"/>
    </row>
    <row r="31" spans="2:10" ht="15" customHeight="1">
      <c r="B31" s="382" t="s">
        <v>754</v>
      </c>
      <c r="C31" s="382"/>
      <c r="D31" s="296" t="s">
        <v>755</v>
      </c>
      <c r="E31" s="220" t="s">
        <v>27</v>
      </c>
      <c r="F31" s="289"/>
      <c r="G31" s="167" t="s">
        <v>32</v>
      </c>
      <c r="H31" s="231">
        <f>SUM(H33:H33)</f>
        <v>500</v>
      </c>
      <c r="I31" s="385"/>
      <c r="J31" s="386"/>
    </row>
    <row r="32" spans="2:10" ht="15" customHeight="1">
      <c r="B32" s="169" t="s">
        <v>22</v>
      </c>
      <c r="C32" s="170" t="s">
        <v>1</v>
      </c>
      <c r="D32" s="171" t="s">
        <v>19</v>
      </c>
      <c r="E32" s="169" t="s">
        <v>8</v>
      </c>
      <c r="F32" s="289" t="s">
        <v>20</v>
      </c>
      <c r="G32" s="169" t="s">
        <v>21</v>
      </c>
      <c r="H32" s="169" t="s">
        <v>9</v>
      </c>
      <c r="I32" s="385"/>
      <c r="J32" s="386"/>
    </row>
    <row r="33" spans="2:10" ht="15" customHeight="1">
      <c r="B33" s="108"/>
      <c r="C33" s="182"/>
      <c r="D33" s="104" t="s">
        <v>756</v>
      </c>
      <c r="E33" s="108" t="s">
        <v>27</v>
      </c>
      <c r="F33" s="290">
        <v>1</v>
      </c>
      <c r="G33" s="320">
        <v>500</v>
      </c>
      <c r="H33" s="172">
        <f>IF(G33=0,"",ROUND(F33*G33,2))</f>
        <v>500</v>
      </c>
      <c r="I33" s="291"/>
    </row>
    <row r="34" spans="2:10" s="232" customFormat="1">
      <c r="B34" s="236"/>
      <c r="C34" s="264"/>
      <c r="D34" s="207"/>
      <c r="E34" s="315"/>
      <c r="F34" s="265"/>
      <c r="G34" s="238"/>
      <c r="H34" s="266"/>
    </row>
    <row r="35" spans="2:10" ht="15" customHeight="1">
      <c r="B35" s="382" t="s">
        <v>760</v>
      </c>
      <c r="C35" s="382"/>
      <c r="D35" s="296" t="s">
        <v>759</v>
      </c>
      <c r="E35" s="220" t="s">
        <v>27</v>
      </c>
      <c r="F35" s="289"/>
      <c r="G35" s="167" t="s">
        <v>32</v>
      </c>
      <c r="H35" s="231">
        <f>SUM(H37:H37)</f>
        <v>1800</v>
      </c>
      <c r="I35" s="385"/>
      <c r="J35" s="386"/>
    </row>
    <row r="36" spans="2:10" ht="15" customHeight="1">
      <c r="B36" s="169" t="s">
        <v>22</v>
      </c>
      <c r="C36" s="170" t="s">
        <v>1</v>
      </c>
      <c r="D36" s="171" t="s">
        <v>19</v>
      </c>
      <c r="E36" s="169" t="s">
        <v>8</v>
      </c>
      <c r="F36" s="289" t="s">
        <v>20</v>
      </c>
      <c r="G36" s="169" t="s">
        <v>21</v>
      </c>
      <c r="H36" s="169" t="s">
        <v>9</v>
      </c>
      <c r="I36" s="385"/>
      <c r="J36" s="386"/>
    </row>
    <row r="37" spans="2:10" ht="15" customHeight="1">
      <c r="B37" s="108"/>
      <c r="C37" s="182"/>
      <c r="D37" s="104" t="s">
        <v>759</v>
      </c>
      <c r="E37" s="108" t="s">
        <v>27</v>
      </c>
      <c r="F37" s="290">
        <v>1</v>
      </c>
      <c r="G37" s="320">
        <v>1800</v>
      </c>
      <c r="H37" s="172">
        <f>IF(G37=0,"",ROUND(F37*G37,2))</f>
        <v>1800</v>
      </c>
      <c r="I37" s="291"/>
    </row>
    <row r="38" spans="2:10" s="232" customFormat="1">
      <c r="B38" s="236"/>
      <c r="C38" s="264"/>
      <c r="D38" s="207"/>
      <c r="E38" s="315"/>
      <c r="F38" s="265"/>
      <c r="G38" s="238"/>
      <c r="H38" s="266"/>
    </row>
    <row r="39" spans="2:10" s="232" customFormat="1" ht="15" customHeight="1">
      <c r="B39" s="371" t="s">
        <v>177</v>
      </c>
      <c r="C39" s="372"/>
      <c r="D39" s="372"/>
      <c r="E39" s="372"/>
      <c r="F39" s="372"/>
      <c r="G39" s="372"/>
      <c r="H39" s="373"/>
    </row>
    <row r="40" spans="2:10" s="232" customFormat="1" ht="15" customHeight="1">
      <c r="B40" s="371" t="s">
        <v>52</v>
      </c>
      <c r="C40" s="372"/>
      <c r="D40" s="373"/>
      <c r="E40" s="379"/>
      <c r="F40" s="380"/>
      <c r="G40" s="380"/>
      <c r="H40" s="381"/>
    </row>
    <row r="41" spans="2:10">
      <c r="D41" s="298"/>
    </row>
    <row r="42" spans="2:10">
      <c r="D42" s="298"/>
    </row>
  </sheetData>
  <sheetProtection algorithmName="SHA-512" hashValue="OOBywlS0E5BXf7CPDPZhEOLrCyEzoPNfGGmTR/MD3T8cjXogbzj2Q87auzZREsU4FGrI17XfyWVeZ7grkMn0rA==" saltValue="Q56SIFx1XHemqq7+b2InHA==" spinCount="100000" sheet="1" objects="1" scenarios="1" selectLockedCells="1" selectUnlockedCells="1"/>
  <mergeCells count="21">
    <mergeCell ref="I35:I36"/>
    <mergeCell ref="J35:J36"/>
    <mergeCell ref="I27:I28"/>
    <mergeCell ref="J27:J28"/>
    <mergeCell ref="B31:C31"/>
    <mergeCell ref="I31:I32"/>
    <mergeCell ref="J31:J32"/>
    <mergeCell ref="I19:I20"/>
    <mergeCell ref="J19:J20"/>
    <mergeCell ref="B23:C23"/>
    <mergeCell ref="I23:I24"/>
    <mergeCell ref="J23:J24"/>
    <mergeCell ref="B4:G5"/>
    <mergeCell ref="H4:H5"/>
    <mergeCell ref="B39:H39"/>
    <mergeCell ref="B40:D40"/>
    <mergeCell ref="E40:H40"/>
    <mergeCell ref="B19:C19"/>
    <mergeCell ref="B27:C27"/>
    <mergeCell ref="B35:C35"/>
    <mergeCell ref="B13:C13"/>
  </mergeCells>
  <phoneticPr fontId="12" type="noConversion"/>
  <conditionalFormatting sqref="B12:C12">
    <cfRule type="expression" dxfId="0" priority="1" stopIfTrue="1">
      <formula>OR(#REF!="M",#REF!="A")</formula>
    </cfRule>
  </conditionalFormatting>
  <printOptions horizontalCentered="1"/>
  <pageMargins left="0.70866141732283472" right="0.11811023622047245" top="0.39370078740157483" bottom="0.59055118110236227" header="0.31496062992125984" footer="0.31496062992125984"/>
  <pageSetup paperSize="9" scale="73" fitToHeight="0" orientation="portrait" r:id="rId1"/>
  <headerFooter>
    <oddFooter>&amp;R&amp;9&amp;P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showGridLines="0" workbookViewId="0">
      <selection sqref="A1:XFD1048576"/>
    </sheetView>
  </sheetViews>
  <sheetFormatPr defaultRowHeight="15"/>
  <cols>
    <col min="1" max="4" width="3.7109375" style="60" customWidth="1"/>
    <col min="5" max="5" width="50.7109375" style="60" customWidth="1"/>
    <col min="6" max="6" width="16.7109375" style="60" customWidth="1"/>
    <col min="7" max="7" width="12.7109375" style="60" customWidth="1"/>
    <col min="8" max="8" width="16.7109375" style="60" customWidth="1"/>
    <col min="9" max="10" width="9.7109375" style="60" customWidth="1"/>
    <col min="11" max="11" width="16.7109375" style="60" customWidth="1"/>
    <col min="12" max="13" width="9.7109375" style="60" customWidth="1"/>
    <col min="14" max="14" width="16.7109375" style="60" customWidth="1"/>
    <col min="15" max="16" width="9.7109375" style="60" customWidth="1"/>
    <col min="17" max="17" width="16.7109375" style="60" customWidth="1"/>
    <col min="18" max="19" width="9.7109375" style="60" customWidth="1"/>
    <col min="20" max="20" width="16.7109375" style="60" customWidth="1"/>
    <col min="21" max="22" width="9.7109375" style="60" customWidth="1"/>
    <col min="23" max="23" width="16.7109375" style="60" customWidth="1"/>
    <col min="24" max="25" width="9.7109375" style="60" customWidth="1"/>
    <col min="26" max="26" width="16.7109375" style="60" customWidth="1"/>
    <col min="27" max="28" width="9.7109375" style="60" customWidth="1"/>
    <col min="29" max="29" width="16.7109375" style="60" customWidth="1"/>
    <col min="30" max="31" width="9.7109375" style="60" customWidth="1"/>
    <col min="32" max="16384" width="9.140625" style="60"/>
  </cols>
  <sheetData>
    <row r="1" spans="1:31" ht="15.75" thickBot="1"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</row>
    <row r="2" spans="1:31" ht="111" customHeight="1" thickBot="1">
      <c r="B2" s="1"/>
      <c r="C2" s="2"/>
      <c r="D2" s="2"/>
      <c r="E2" s="2"/>
      <c r="F2" s="2"/>
      <c r="G2" s="2"/>
      <c r="H2" s="2"/>
      <c r="I2" s="2"/>
      <c r="J2" s="21"/>
      <c r="K2" s="2"/>
      <c r="L2" s="2"/>
      <c r="M2" s="2"/>
      <c r="N2" s="2"/>
      <c r="O2" s="2"/>
      <c r="P2" s="2"/>
      <c r="Q2" s="2"/>
      <c r="R2" s="2"/>
      <c r="S2" s="3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3"/>
    </row>
    <row r="3" spans="1:31" ht="24.95" customHeight="1" thickBot="1">
      <c r="B3" s="4"/>
      <c r="C3" s="5"/>
      <c r="D3" s="5"/>
      <c r="E3" s="5"/>
      <c r="F3" s="5"/>
      <c r="G3" s="5"/>
      <c r="H3" s="5"/>
      <c r="I3" s="5"/>
      <c r="J3" s="6" t="s">
        <v>15</v>
      </c>
      <c r="K3" s="5"/>
      <c r="L3" s="5"/>
      <c r="M3" s="5"/>
      <c r="N3" s="5"/>
      <c r="O3" s="5"/>
      <c r="P3" s="5"/>
      <c r="Q3" s="5"/>
      <c r="R3" s="5"/>
      <c r="S3" s="7"/>
      <c r="T3" s="5"/>
      <c r="U3" s="5"/>
      <c r="V3" s="6" t="s">
        <v>15</v>
      </c>
      <c r="W3" s="5"/>
      <c r="X3" s="5"/>
      <c r="Y3" s="5"/>
      <c r="Z3" s="5"/>
      <c r="AA3" s="5"/>
      <c r="AB3" s="5"/>
      <c r="AC3" s="5"/>
      <c r="AD3" s="5"/>
      <c r="AE3" s="7"/>
    </row>
    <row r="4" spans="1:31" ht="39" customHeight="1">
      <c r="B4" s="42" t="s">
        <v>38</v>
      </c>
      <c r="C4" s="43"/>
      <c r="D4" s="43"/>
      <c r="E4" s="413" t="str">
        <f>Planilha!C7</f>
        <v>UBS PARQUE INDUSTRIAL</v>
      </c>
      <c r="F4" s="413"/>
      <c r="G4" s="413"/>
      <c r="H4" s="44"/>
      <c r="I4" s="44"/>
      <c r="J4" s="45"/>
      <c r="K4" s="45"/>
      <c r="L4" s="45"/>
      <c r="M4" s="45"/>
      <c r="N4" s="45"/>
      <c r="O4" s="45"/>
      <c r="P4" s="45"/>
      <c r="Q4" s="45"/>
      <c r="R4" s="45"/>
      <c r="S4" s="46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6"/>
    </row>
    <row r="5" spans="1:31" ht="19.5" customHeight="1">
      <c r="B5" s="417" t="s">
        <v>39</v>
      </c>
      <c r="C5" s="418"/>
      <c r="D5" s="418"/>
      <c r="E5" s="326" t="str">
        <f>Planilha!C8</f>
        <v>REFORMA E ADEQUAÇÃO ELETRICA DA UNIDADE</v>
      </c>
      <c r="F5" s="47"/>
      <c r="G5" s="48"/>
      <c r="H5" s="49"/>
      <c r="I5" s="49"/>
      <c r="J5" s="49"/>
      <c r="K5" s="49"/>
      <c r="L5" s="49"/>
      <c r="M5" s="50" t="s">
        <v>40</v>
      </c>
      <c r="N5" s="51" t="s">
        <v>41</v>
      </c>
      <c r="O5" s="52"/>
      <c r="P5" s="52"/>
      <c r="Q5" s="52"/>
      <c r="R5" s="49"/>
      <c r="S5" s="53"/>
      <c r="T5" s="54"/>
      <c r="U5" s="49"/>
      <c r="V5" s="49"/>
      <c r="W5" s="54"/>
      <c r="X5" s="49"/>
      <c r="Y5" s="50" t="s">
        <v>40</v>
      </c>
      <c r="Z5" s="51" t="s">
        <v>41</v>
      </c>
      <c r="AA5" s="49"/>
      <c r="AB5" s="49"/>
      <c r="AC5" s="54"/>
      <c r="AD5" s="49"/>
      <c r="AE5" s="53"/>
    </row>
    <row r="6" spans="1:31" ht="19.5" customHeight="1" thickBot="1">
      <c r="B6" s="419" t="s">
        <v>42</v>
      </c>
      <c r="C6" s="420"/>
      <c r="D6" s="420"/>
      <c r="E6" s="325" t="str">
        <f>Planilha!C9</f>
        <v>RUA DOS EXPEDICIONÁRIOS, 1541</v>
      </c>
      <c r="F6" s="325" t="str">
        <f>Planilha!C10</f>
        <v>PARQUE INDUSTRIAL</v>
      </c>
      <c r="G6" s="41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9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9"/>
    </row>
    <row r="7" spans="1:31" ht="12.75" customHeight="1">
      <c r="B7" s="404" t="s">
        <v>0</v>
      </c>
      <c r="C7" s="405"/>
      <c r="D7" s="406"/>
      <c r="E7" s="421" t="s">
        <v>2</v>
      </c>
      <c r="F7" s="424" t="s">
        <v>43</v>
      </c>
      <c r="G7" s="414" t="s">
        <v>44</v>
      </c>
      <c r="H7" s="387">
        <v>1</v>
      </c>
      <c r="I7" s="387"/>
      <c r="J7" s="387"/>
      <c r="K7" s="387">
        <v>2</v>
      </c>
      <c r="L7" s="387"/>
      <c r="M7" s="387"/>
      <c r="N7" s="392">
        <v>3</v>
      </c>
      <c r="O7" s="393"/>
      <c r="P7" s="394"/>
      <c r="Q7" s="392">
        <v>4</v>
      </c>
      <c r="R7" s="393"/>
      <c r="S7" s="394"/>
      <c r="T7" s="392">
        <v>5</v>
      </c>
      <c r="U7" s="393"/>
      <c r="V7" s="394"/>
      <c r="W7" s="392">
        <v>6</v>
      </c>
      <c r="X7" s="393"/>
      <c r="Y7" s="394"/>
      <c r="Z7" s="387">
        <v>7</v>
      </c>
      <c r="AA7" s="387"/>
      <c r="AB7" s="387"/>
      <c r="AC7" s="387">
        <v>8</v>
      </c>
      <c r="AD7" s="387"/>
      <c r="AE7" s="387"/>
    </row>
    <row r="8" spans="1:31" ht="12.75" customHeight="1">
      <c r="B8" s="407"/>
      <c r="C8" s="408"/>
      <c r="D8" s="409"/>
      <c r="E8" s="422"/>
      <c r="F8" s="425"/>
      <c r="G8" s="415"/>
      <c r="H8" s="388"/>
      <c r="I8" s="388"/>
      <c r="J8" s="388"/>
      <c r="K8" s="389"/>
      <c r="L8" s="390"/>
      <c r="M8" s="391"/>
      <c r="N8" s="389"/>
      <c r="O8" s="390"/>
      <c r="P8" s="391"/>
      <c r="Q8" s="389"/>
      <c r="R8" s="390"/>
      <c r="S8" s="391"/>
      <c r="T8" s="389"/>
      <c r="U8" s="390"/>
      <c r="V8" s="391"/>
      <c r="W8" s="389"/>
      <c r="X8" s="390"/>
      <c r="Y8" s="391"/>
      <c r="Z8" s="389"/>
      <c r="AA8" s="390"/>
      <c r="AB8" s="391"/>
      <c r="AC8" s="389"/>
      <c r="AD8" s="390"/>
      <c r="AE8" s="391"/>
    </row>
    <row r="9" spans="1:31" ht="12.75" customHeight="1" thickBot="1">
      <c r="B9" s="410"/>
      <c r="C9" s="411"/>
      <c r="D9" s="412"/>
      <c r="E9" s="423"/>
      <c r="F9" s="426"/>
      <c r="G9" s="416"/>
      <c r="H9" s="22" t="s">
        <v>16</v>
      </c>
      <c r="I9" s="23" t="s">
        <v>17</v>
      </c>
      <c r="J9" s="24" t="s">
        <v>45</v>
      </c>
      <c r="K9" s="22" t="s">
        <v>16</v>
      </c>
      <c r="L9" s="23" t="s">
        <v>17</v>
      </c>
      <c r="M9" s="24" t="s">
        <v>45</v>
      </c>
      <c r="N9" s="22" t="s">
        <v>16</v>
      </c>
      <c r="O9" s="23" t="s">
        <v>17</v>
      </c>
      <c r="P9" s="24" t="s">
        <v>45</v>
      </c>
      <c r="Q9" s="22" t="s">
        <v>16</v>
      </c>
      <c r="R9" s="23" t="s">
        <v>17</v>
      </c>
      <c r="S9" s="24" t="s">
        <v>45</v>
      </c>
      <c r="T9" s="22" t="s">
        <v>16</v>
      </c>
      <c r="U9" s="23" t="s">
        <v>17</v>
      </c>
      <c r="V9" s="24" t="s">
        <v>45</v>
      </c>
      <c r="W9" s="22" t="s">
        <v>16</v>
      </c>
      <c r="X9" s="23" t="s">
        <v>17</v>
      </c>
      <c r="Y9" s="24" t="s">
        <v>45</v>
      </c>
      <c r="Z9" s="22" t="s">
        <v>16</v>
      </c>
      <c r="AA9" s="23" t="s">
        <v>17</v>
      </c>
      <c r="AB9" s="24" t="s">
        <v>45</v>
      </c>
      <c r="AC9" s="22" t="s">
        <v>16</v>
      </c>
      <c r="AD9" s="23" t="s">
        <v>17</v>
      </c>
      <c r="AE9" s="24" t="s">
        <v>45</v>
      </c>
    </row>
    <row r="10" spans="1:31" s="301" customFormat="1" ht="18" customHeight="1" thickBot="1">
      <c r="B10" s="95"/>
      <c r="C10" s="96"/>
      <c r="D10" s="96"/>
      <c r="E10" s="97" t="s">
        <v>178</v>
      </c>
      <c r="F10" s="302">
        <f>Planilha!J619</f>
        <v>482715.90000000008</v>
      </c>
      <c r="G10" s="98">
        <f>F10/F$12</f>
        <v>1</v>
      </c>
      <c r="H10" s="304">
        <f>$F10*I10%</f>
        <v>72407.385000000009</v>
      </c>
      <c r="I10" s="25">
        <v>15</v>
      </c>
      <c r="J10" s="26">
        <f>I10</f>
        <v>15</v>
      </c>
      <c r="K10" s="305">
        <f>$F10*L10%</f>
        <v>96543.180000000022</v>
      </c>
      <c r="L10" s="25">
        <v>20</v>
      </c>
      <c r="M10" s="27">
        <f>L10+J10</f>
        <v>35</v>
      </c>
      <c r="N10" s="305">
        <f>$F10*O10%</f>
        <v>120678.97500000002</v>
      </c>
      <c r="O10" s="25">
        <v>25</v>
      </c>
      <c r="P10" s="27">
        <f>O10+M10</f>
        <v>60</v>
      </c>
      <c r="Q10" s="305">
        <f>$F10*R10%</f>
        <v>120678.97500000002</v>
      </c>
      <c r="R10" s="25">
        <v>25</v>
      </c>
      <c r="S10" s="27">
        <f>R10+P10</f>
        <v>85</v>
      </c>
      <c r="T10" s="305">
        <f>$F10*U10%</f>
        <v>48271.590000000011</v>
      </c>
      <c r="U10" s="25">
        <v>10</v>
      </c>
      <c r="V10" s="27">
        <f>U10+S10</f>
        <v>95</v>
      </c>
      <c r="W10" s="305">
        <f>$F10*X10%</f>
        <v>24135.795000000006</v>
      </c>
      <c r="X10" s="25">
        <v>5</v>
      </c>
      <c r="Y10" s="27">
        <f>X10+V10</f>
        <v>100</v>
      </c>
      <c r="Z10" s="305">
        <f>$F10*AA10%</f>
        <v>0</v>
      </c>
      <c r="AA10" s="25">
        <v>0</v>
      </c>
      <c r="AB10" s="27">
        <f>AA10+Y10</f>
        <v>100</v>
      </c>
      <c r="AC10" s="305">
        <f>$F10*AD10%</f>
        <v>0</v>
      </c>
      <c r="AD10" s="25">
        <v>0</v>
      </c>
      <c r="AE10" s="27">
        <f>AD10+AB10</f>
        <v>100</v>
      </c>
    </row>
    <row r="11" spans="1:31" ht="18" customHeight="1" thickBot="1">
      <c r="A11" s="56"/>
      <c r="B11" s="28"/>
      <c r="C11" s="29"/>
      <c r="D11" s="29"/>
      <c r="E11" s="55"/>
      <c r="F11" s="30"/>
      <c r="G11" s="31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3"/>
    </row>
    <row r="12" spans="1:31" ht="18" customHeight="1" thickBot="1">
      <c r="A12" s="56"/>
      <c r="B12" s="404" t="s">
        <v>46</v>
      </c>
      <c r="C12" s="405"/>
      <c r="D12" s="406"/>
      <c r="E12" s="34" t="s">
        <v>47</v>
      </c>
      <c r="F12" s="303">
        <f>SUM(F10:F10)</f>
        <v>482715.90000000008</v>
      </c>
      <c r="G12" s="35">
        <f>SUM(G10:G10)</f>
        <v>1</v>
      </c>
      <c r="H12" s="3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3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3"/>
    </row>
    <row r="13" spans="1:31" ht="18" customHeight="1" thickBot="1">
      <c r="A13" s="56"/>
      <c r="B13" s="407"/>
      <c r="C13" s="408"/>
      <c r="D13" s="409"/>
      <c r="E13" s="38" t="s">
        <v>48</v>
      </c>
      <c r="F13" s="39"/>
      <c r="G13" s="40"/>
      <c r="H13" s="395">
        <f>H15/$F$12</f>
        <v>0.15</v>
      </c>
      <c r="I13" s="396"/>
      <c r="J13" s="397"/>
      <c r="K13" s="395">
        <f>K15/$F$12</f>
        <v>0.2</v>
      </c>
      <c r="L13" s="396"/>
      <c r="M13" s="397"/>
      <c r="N13" s="395">
        <f>N15/$F$12</f>
        <v>0.25</v>
      </c>
      <c r="O13" s="396"/>
      <c r="P13" s="397"/>
      <c r="Q13" s="395">
        <f>Q15/$F$12</f>
        <v>0.25</v>
      </c>
      <c r="R13" s="396"/>
      <c r="S13" s="397"/>
      <c r="T13" s="395">
        <f>T15/$F$12</f>
        <v>0.1</v>
      </c>
      <c r="U13" s="396"/>
      <c r="V13" s="397"/>
      <c r="W13" s="395">
        <f>W15/$F$12</f>
        <v>0.05</v>
      </c>
      <c r="X13" s="396"/>
      <c r="Y13" s="397"/>
      <c r="Z13" s="395">
        <f>Z15/$F$12</f>
        <v>0</v>
      </c>
      <c r="AA13" s="396"/>
      <c r="AB13" s="397"/>
      <c r="AC13" s="395">
        <f>AC15/$F$12</f>
        <v>0</v>
      </c>
      <c r="AD13" s="396"/>
      <c r="AE13" s="397"/>
    </row>
    <row r="14" spans="1:31" ht="18" customHeight="1" thickBot="1">
      <c r="A14" s="56"/>
      <c r="B14" s="407"/>
      <c r="C14" s="408"/>
      <c r="D14" s="409"/>
      <c r="E14" s="38" t="s">
        <v>49</v>
      </c>
      <c r="F14" s="39"/>
      <c r="G14" s="40"/>
      <c r="H14" s="395">
        <f>H13</f>
        <v>0.15</v>
      </c>
      <c r="I14" s="396"/>
      <c r="J14" s="397"/>
      <c r="K14" s="395">
        <f>K13+H14</f>
        <v>0.35</v>
      </c>
      <c r="L14" s="396"/>
      <c r="M14" s="397"/>
      <c r="N14" s="395">
        <f>N13+K14</f>
        <v>0.6</v>
      </c>
      <c r="O14" s="396"/>
      <c r="P14" s="397"/>
      <c r="Q14" s="395">
        <f>Q13+N14</f>
        <v>0.85</v>
      </c>
      <c r="R14" s="396"/>
      <c r="S14" s="397"/>
      <c r="T14" s="395">
        <f>T13+Q14</f>
        <v>0.95</v>
      </c>
      <c r="U14" s="396"/>
      <c r="V14" s="397"/>
      <c r="W14" s="395">
        <f>W13+T14</f>
        <v>1</v>
      </c>
      <c r="X14" s="396"/>
      <c r="Y14" s="397"/>
      <c r="Z14" s="395">
        <f>Z13+W14</f>
        <v>1</v>
      </c>
      <c r="AA14" s="396"/>
      <c r="AB14" s="397"/>
      <c r="AC14" s="395">
        <f>AC13+Z14</f>
        <v>1</v>
      </c>
      <c r="AD14" s="396"/>
      <c r="AE14" s="397"/>
    </row>
    <row r="15" spans="1:31" ht="18" customHeight="1" thickBot="1">
      <c r="A15" s="56"/>
      <c r="B15" s="407"/>
      <c r="C15" s="408"/>
      <c r="D15" s="409"/>
      <c r="E15" s="38" t="s">
        <v>50</v>
      </c>
      <c r="F15" s="39"/>
      <c r="G15" s="40"/>
      <c r="H15" s="401">
        <f>SUM(H10:H10)</f>
        <v>72407.385000000009</v>
      </c>
      <c r="I15" s="402"/>
      <c r="J15" s="403"/>
      <c r="K15" s="401">
        <f>SUM(K10:K10)</f>
        <v>96543.180000000022</v>
      </c>
      <c r="L15" s="402"/>
      <c r="M15" s="403"/>
      <c r="N15" s="401">
        <f>SUM(N10:N10)</f>
        <v>120678.97500000002</v>
      </c>
      <c r="O15" s="402"/>
      <c r="P15" s="403"/>
      <c r="Q15" s="401">
        <f>SUM(Q10:Q10)</f>
        <v>120678.97500000002</v>
      </c>
      <c r="R15" s="402"/>
      <c r="S15" s="403"/>
      <c r="T15" s="401">
        <f>SUM(T10:T10)</f>
        <v>48271.590000000011</v>
      </c>
      <c r="U15" s="402"/>
      <c r="V15" s="403"/>
      <c r="W15" s="401">
        <f>SUM(W10:W10)</f>
        <v>24135.795000000006</v>
      </c>
      <c r="X15" s="402"/>
      <c r="Y15" s="403"/>
      <c r="Z15" s="401">
        <f>SUM(Z10:Z10)</f>
        <v>0</v>
      </c>
      <c r="AA15" s="402"/>
      <c r="AB15" s="403"/>
      <c r="AC15" s="401">
        <f>SUM(AC10:AC10)</f>
        <v>0</v>
      </c>
      <c r="AD15" s="402"/>
      <c r="AE15" s="403"/>
    </row>
    <row r="16" spans="1:31" ht="18" customHeight="1" thickBot="1">
      <c r="A16" s="56"/>
      <c r="B16" s="410"/>
      <c r="C16" s="411"/>
      <c r="D16" s="412"/>
      <c r="E16" s="38" t="s">
        <v>51</v>
      </c>
      <c r="F16" s="39"/>
      <c r="G16" s="40"/>
      <c r="H16" s="401">
        <f>H15</f>
        <v>72407.385000000009</v>
      </c>
      <c r="I16" s="402"/>
      <c r="J16" s="403"/>
      <c r="K16" s="401">
        <f>K15+H16</f>
        <v>168950.56500000003</v>
      </c>
      <c r="L16" s="402"/>
      <c r="M16" s="403"/>
      <c r="N16" s="401">
        <f>N15+K16</f>
        <v>289629.54000000004</v>
      </c>
      <c r="O16" s="402"/>
      <c r="P16" s="403"/>
      <c r="Q16" s="401">
        <f>Q15+N16</f>
        <v>410308.51500000007</v>
      </c>
      <c r="R16" s="402"/>
      <c r="S16" s="403"/>
      <c r="T16" s="401">
        <f>T15+Q16</f>
        <v>458580.1050000001</v>
      </c>
      <c r="U16" s="402"/>
      <c r="V16" s="403"/>
      <c r="W16" s="401">
        <f>W15+T16</f>
        <v>482715.90000000008</v>
      </c>
      <c r="X16" s="402"/>
      <c r="Y16" s="403"/>
      <c r="Z16" s="401">
        <f>Z15+W16</f>
        <v>482715.90000000008</v>
      </c>
      <c r="AA16" s="402"/>
      <c r="AB16" s="403"/>
      <c r="AC16" s="401">
        <f>AC15+Z16</f>
        <v>482715.90000000008</v>
      </c>
      <c r="AD16" s="402"/>
      <c r="AE16" s="403"/>
    </row>
    <row r="17" spans="1:31" ht="18" customHeight="1" thickBot="1">
      <c r="A17" s="56"/>
      <c r="B17" s="10"/>
      <c r="C17" s="11"/>
      <c r="D17" s="11"/>
      <c r="E17" s="11"/>
      <c r="F17" s="11"/>
      <c r="G17" s="11"/>
      <c r="H17" s="11"/>
      <c r="I17" s="11"/>
      <c r="J17" s="12"/>
      <c r="K17" s="11"/>
      <c r="L17" s="11"/>
      <c r="M17" s="12"/>
      <c r="N17" s="11"/>
      <c r="O17" s="11"/>
      <c r="P17" s="11"/>
      <c r="Q17" s="11"/>
      <c r="R17" s="11"/>
      <c r="S17" s="13"/>
      <c r="T17" s="11"/>
      <c r="U17" s="11"/>
      <c r="V17" s="12"/>
      <c r="W17" s="11"/>
      <c r="X17" s="11"/>
      <c r="Y17" s="12"/>
      <c r="Z17" s="11"/>
      <c r="AA17" s="11"/>
      <c r="AB17" s="11"/>
      <c r="AC17" s="11"/>
      <c r="AD17" s="11"/>
      <c r="AE17" s="13"/>
    </row>
    <row r="18" spans="1:31" ht="18" customHeight="1" thickBot="1">
      <c r="A18" s="56"/>
      <c r="B18" s="14"/>
      <c r="C18" s="15"/>
      <c r="D18" s="15"/>
      <c r="E18" s="15"/>
      <c r="F18" s="15"/>
      <c r="G18" s="15"/>
      <c r="H18" s="57" t="s">
        <v>177</v>
      </c>
      <c r="I18" s="57"/>
      <c r="J18" s="12"/>
      <c r="K18" s="15"/>
      <c r="L18" s="15"/>
      <c r="M18" s="15"/>
      <c r="N18" s="15"/>
      <c r="O18" s="15"/>
      <c r="P18" s="15"/>
      <c r="Q18" s="15"/>
      <c r="R18" s="15"/>
      <c r="S18" s="16"/>
      <c r="T18" s="57" t="s">
        <v>177</v>
      </c>
      <c r="U18" s="57"/>
      <c r="V18" s="12"/>
      <c r="W18" s="15"/>
      <c r="X18" s="15"/>
      <c r="Y18" s="15"/>
      <c r="Z18" s="15"/>
      <c r="AA18" s="15"/>
      <c r="AB18" s="15"/>
      <c r="AC18" s="15"/>
      <c r="AD18" s="15"/>
      <c r="AE18" s="16"/>
    </row>
    <row r="19" spans="1:31" ht="18" customHeight="1" thickBot="1">
      <c r="A19" s="56"/>
      <c r="B19" s="398" t="s">
        <v>52</v>
      </c>
      <c r="C19" s="399"/>
      <c r="D19" s="399"/>
      <c r="E19" s="399"/>
      <c r="F19" s="399"/>
      <c r="G19" s="400"/>
      <c r="H19" s="17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20"/>
      <c r="T19" s="17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20"/>
    </row>
    <row r="20" spans="1:31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</row>
  </sheetData>
  <sheetProtection algorithmName="SHA-512" hashValue="WPZLAhL733AbC10+zCfEC7y/o0/fRE+M5CvTuV0josPIQ2OGoQyuV+P+a6s559ukDTmn7Q1XPRNxMVIklFJveA==" saltValue="zaJA6tYocGhhkItKwEwqbg==" spinCount="100000" sheet="1" objects="1" scenarios="1" selectLockedCells="1" selectUnlockedCells="1"/>
  <mergeCells count="57">
    <mergeCell ref="B5:D5"/>
    <mergeCell ref="B6:D6"/>
    <mergeCell ref="B7:D9"/>
    <mergeCell ref="E7:E9"/>
    <mergeCell ref="F7:F9"/>
    <mergeCell ref="W15:Y15"/>
    <mergeCell ref="E4:G4"/>
    <mergeCell ref="H15:J15"/>
    <mergeCell ref="K15:M15"/>
    <mergeCell ref="N15:P15"/>
    <mergeCell ref="Q15:S15"/>
    <mergeCell ref="G7:G9"/>
    <mergeCell ref="Q14:S14"/>
    <mergeCell ref="H13:J13"/>
    <mergeCell ref="K13:M13"/>
    <mergeCell ref="N13:P13"/>
    <mergeCell ref="Q13:S13"/>
    <mergeCell ref="T15:V15"/>
    <mergeCell ref="T14:V14"/>
    <mergeCell ref="T13:V13"/>
    <mergeCell ref="W7:Y7"/>
    <mergeCell ref="B19:G19"/>
    <mergeCell ref="W16:Y16"/>
    <mergeCell ref="Z16:AB16"/>
    <mergeCell ref="AC16:AE16"/>
    <mergeCell ref="N16:P16"/>
    <mergeCell ref="Q16:S16"/>
    <mergeCell ref="T16:V16"/>
    <mergeCell ref="B12:D16"/>
    <mergeCell ref="H14:J14"/>
    <mergeCell ref="K14:M14"/>
    <mergeCell ref="N14:P14"/>
    <mergeCell ref="H16:J16"/>
    <mergeCell ref="K16:M16"/>
    <mergeCell ref="Z15:AB15"/>
    <mergeCell ref="AC15:AE15"/>
    <mergeCell ref="Z14:AB14"/>
    <mergeCell ref="AC14:AE14"/>
    <mergeCell ref="W13:Y13"/>
    <mergeCell ref="Z13:AB13"/>
    <mergeCell ref="AC13:AE13"/>
    <mergeCell ref="W14:Y14"/>
    <mergeCell ref="Z7:AB7"/>
    <mergeCell ref="AC7:AE7"/>
    <mergeCell ref="H8:J8"/>
    <mergeCell ref="K8:M8"/>
    <mergeCell ref="N8:P8"/>
    <mergeCell ref="Q8:S8"/>
    <mergeCell ref="T8:V8"/>
    <mergeCell ref="W8:Y8"/>
    <mergeCell ref="Z8:AB8"/>
    <mergeCell ref="AC8:AE8"/>
    <mergeCell ref="H7:J7"/>
    <mergeCell ref="K7:M7"/>
    <mergeCell ref="N7:P7"/>
    <mergeCell ref="Q7:S7"/>
    <mergeCell ref="T7:V7"/>
  </mergeCells>
  <printOptions horizontalCentered="1"/>
  <pageMargins left="0.31496062992125984" right="0.31496062992125984" top="1.1811023622047245" bottom="0.78740157480314965" header="0.31496062992125984" footer="0.31496062992125984"/>
  <pageSetup paperSize="9" scale="60" orientation="landscape" verticalDpi="0" r:id="rId1"/>
  <headerFooter>
    <oddFooter>&amp;R&amp;9&amp;P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BDI (24,19%)</vt:lpstr>
      <vt:lpstr>BDI-red (11,10%)</vt:lpstr>
      <vt:lpstr>Planilha</vt:lpstr>
      <vt:lpstr>Comp</vt:lpstr>
      <vt:lpstr>Cronograma</vt:lpstr>
      <vt:lpstr>'BDI (24,19%)'!Area_de_impressao</vt:lpstr>
      <vt:lpstr>'BDI-red (11,10%)'!Area_de_impressao</vt:lpstr>
      <vt:lpstr>Comp!Area_de_impressao</vt:lpstr>
      <vt:lpstr>Cronograma!Area_de_impressao</vt:lpstr>
      <vt:lpstr>Planilha!Area_de_impressao</vt:lpstr>
      <vt:lpstr>Comp!Titulos_de_impressao</vt:lpstr>
      <vt:lpstr>Cronograma!Titulos_de_impressao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2020-07-10T18:38:12Z</dcterms:created>
  <dcterms:modified xsi:type="dcterms:W3CDTF">2026-05-13T18:53:18Z</dcterms:modified>
</cp:coreProperties>
</file>